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расх-2022 с кэк" sheetId="4" r:id="rId1"/>
  </sheets>
  <calcPr calcId="124519"/>
</workbook>
</file>

<file path=xl/calcChain.xml><?xml version="1.0" encoding="utf-8"?>
<calcChain xmlns="http://schemas.openxmlformats.org/spreadsheetml/2006/main">
  <c r="G75" i="4"/>
  <c r="G40" l="1"/>
  <c r="G59"/>
  <c r="G64"/>
  <c r="G63" s="1"/>
  <c r="G129"/>
  <c r="G125"/>
  <c r="G124" s="1"/>
  <c r="G123" s="1"/>
  <c r="G93" l="1"/>
  <c r="G164" l="1"/>
  <c r="G76"/>
  <c r="G128" l="1"/>
  <c r="G127" s="1"/>
  <c r="G122" s="1"/>
  <c r="G173"/>
  <c r="G172" s="1"/>
  <c r="G171" s="1"/>
  <c r="G30"/>
  <c r="G29" s="1"/>
  <c r="G210"/>
  <c r="G208"/>
  <c r="G207" s="1"/>
  <c r="G203"/>
  <c r="G202" s="1"/>
  <c r="G201" s="1"/>
  <c r="G199"/>
  <c r="G198" s="1"/>
  <c r="G196"/>
  <c r="G195" s="1"/>
  <c r="G189"/>
  <c r="G188" s="1"/>
  <c r="G187" s="1"/>
  <c r="G181"/>
  <c r="G180" s="1"/>
  <c r="G179" s="1"/>
  <c r="G178" s="1"/>
  <c r="G177" s="1"/>
  <c r="G176" s="1"/>
  <c r="G169"/>
  <c r="G168" s="1"/>
  <c r="G167" s="1"/>
  <c r="G163"/>
  <c r="G162" s="1"/>
  <c r="G160"/>
  <c r="G159" s="1"/>
  <c r="G158" s="1"/>
  <c r="G155"/>
  <c r="G147"/>
  <c r="G146" s="1"/>
  <c r="G144"/>
  <c r="G143" s="1"/>
  <c r="G142" s="1"/>
  <c r="G138"/>
  <c r="G137" s="1"/>
  <c r="G134"/>
  <c r="G133" s="1"/>
  <c r="G132" s="1"/>
  <c r="G117"/>
  <c r="G116" s="1"/>
  <c r="G115" s="1"/>
  <c r="G114" s="1"/>
  <c r="G112"/>
  <c r="G111" s="1"/>
  <c r="G110" s="1"/>
  <c r="G108"/>
  <c r="G107" s="1"/>
  <c r="G106" s="1"/>
  <c r="G103"/>
  <c r="G102" s="1"/>
  <c r="G101" s="1"/>
  <c r="G92"/>
  <c r="G91" s="1"/>
  <c r="G88"/>
  <c r="G87" s="1"/>
  <c r="G71"/>
  <c r="G70" s="1"/>
  <c r="G58"/>
  <c r="G52"/>
  <c r="G51" s="1"/>
  <c r="G50" s="1"/>
  <c r="G49" s="1"/>
  <c r="G48" s="1"/>
  <c r="G45"/>
  <c r="G44" s="1"/>
  <c r="G43" s="1"/>
  <c r="G39"/>
  <c r="G25"/>
  <c r="G24" s="1"/>
  <c r="G17"/>
  <c r="G16" s="1"/>
  <c r="G15" s="1"/>
  <c r="G57" l="1"/>
  <c r="G56" s="1"/>
  <c r="G55" s="1"/>
  <c r="G54" s="1"/>
  <c r="G141"/>
  <c r="G140" s="1"/>
  <c r="G153"/>
  <c r="G152" s="1"/>
  <c r="G151" s="1"/>
  <c r="G154"/>
  <c r="G74"/>
  <c r="G69" s="1"/>
  <c r="G68" s="1"/>
  <c r="G67" s="1"/>
  <c r="G66" s="1"/>
  <c r="G136"/>
  <c r="G131" s="1"/>
  <c r="G28"/>
  <c r="G23" s="1"/>
  <c r="G22" s="1"/>
  <c r="G21" s="1"/>
  <c r="G20" s="1"/>
  <c r="G19" s="1"/>
  <c r="G206"/>
  <c r="G205"/>
  <c r="G100"/>
  <c r="G99" s="1"/>
  <c r="G98" s="1"/>
  <c r="G97" s="1"/>
  <c r="G96" s="1"/>
  <c r="G13"/>
  <c r="G14"/>
  <c r="G185"/>
  <c r="G184" s="1"/>
  <c r="G183" s="1"/>
  <c r="G186"/>
  <c r="G194"/>
  <c r="G193" s="1"/>
  <c r="G192" s="1"/>
  <c r="G191" s="1"/>
  <c r="G85"/>
  <c r="G84" s="1"/>
  <c r="G83" s="1"/>
  <c r="G82" s="1"/>
  <c r="G86"/>
  <c r="G121" l="1"/>
  <c r="G120" s="1"/>
  <c r="G150"/>
  <c r="G149" s="1"/>
  <c r="G12"/>
  <c r="G119" l="1"/>
  <c r="G11" s="1"/>
  <c r="G212" s="1"/>
</calcChain>
</file>

<file path=xl/sharedStrings.xml><?xml version="1.0" encoding="utf-8"?>
<sst xmlns="http://schemas.openxmlformats.org/spreadsheetml/2006/main" count="996" uniqueCount="242">
  <si>
    <t>сельского поселения "Деревня Манино"</t>
  </si>
  <si>
    <t>Наименование</t>
  </si>
  <si>
    <t>КГРБС</t>
  </si>
  <si>
    <t>Раздел,подраздел</t>
  </si>
  <si>
    <t>целевая статья</t>
  </si>
  <si>
    <t>группы и подгруппы видов расходов</t>
  </si>
  <si>
    <t>КЭК</t>
  </si>
  <si>
    <t>год</t>
  </si>
  <si>
    <t>1</t>
  </si>
  <si>
    <t>2</t>
  </si>
  <si>
    <t>3</t>
  </si>
  <si>
    <t>4</t>
  </si>
  <si>
    <t>5</t>
  </si>
  <si>
    <t>001</t>
  </si>
  <si>
    <t>Общегосударственные вопросы</t>
  </si>
  <si>
    <t>01 00</t>
  </si>
  <si>
    <t>Ведомственная целевая программа "Совершенствование системы управления органами местного самоуправления сельского поселения "Деревня Манино"</t>
  </si>
  <si>
    <t>Расходы на выплату персоналу в целях обеспечения выполнения функций государственными (муниципальными) органами,казенными учреждениями, органами управления государственными внебюджетными фондами</t>
  </si>
  <si>
    <t>100</t>
  </si>
  <si>
    <t>120</t>
  </si>
  <si>
    <t>заработная плата</t>
  </si>
  <si>
    <t>121</t>
  </si>
  <si>
    <t>211</t>
  </si>
  <si>
    <t>начисления на выплаты по оплате труда</t>
  </si>
  <si>
    <t>213</t>
  </si>
  <si>
    <t>01 03</t>
  </si>
  <si>
    <t>Расходы на выплаты персоналу государственных (муниципальных) органов</t>
  </si>
  <si>
    <t>Прочие услуги</t>
  </si>
  <si>
    <t>226</t>
  </si>
  <si>
    <t>Резервные фонды</t>
  </si>
  <si>
    <t>01 11</t>
  </si>
  <si>
    <t>800</t>
  </si>
  <si>
    <t>Резервные средства</t>
  </si>
  <si>
    <t>Прочие расходы</t>
  </si>
  <si>
    <t>Функционирование Правительства Российской Федерации,высших исполнительных органов государственной власти субъектов РФ,местных администраций</t>
  </si>
  <si>
    <t>01 04</t>
  </si>
  <si>
    <t>Центральный аппарат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</si>
  <si>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</si>
  <si>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Заработная плата</t>
  </si>
  <si>
    <t>Начисления на выплаты по оплате труда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</si>
  <si>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</si>
  <si>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</si>
  <si>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</si>
  <si>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</si>
  <si>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242</t>
  </si>
  <si>
    <t>Услуги связи</t>
  </si>
  <si>
    <t>221</t>
  </si>
  <si>
    <t>Услуги по содержанию имущества</t>
  </si>
  <si>
    <t>225</t>
  </si>
  <si>
    <t>Увеличение стоимости основных средств</t>
  </si>
  <si>
    <t>310</t>
  </si>
  <si>
    <t>Увеличение стоимости материальных запасов</t>
  </si>
  <si>
    <t>340</t>
  </si>
  <si>
    <t>Прочая закупка товаров,работ и услуг для обеспечения государственных(муниципальных)нужд</t>
  </si>
  <si>
    <t>244</t>
  </si>
  <si>
    <t>Транспортные услуги</t>
  </si>
  <si>
    <t>222</t>
  </si>
  <si>
    <t>Коммунальное хозяйство</t>
  </si>
  <si>
    <t>223</t>
  </si>
  <si>
    <t>Иные бюджетные ассигнования</t>
  </si>
  <si>
    <t>Уплата налогов, сборов и иных платежей</t>
  </si>
  <si>
    <t>850</t>
  </si>
  <si>
    <t>852</t>
  </si>
  <si>
    <t>Другие общегосударственные вопросы</t>
  </si>
  <si>
    <t>01 13</t>
  </si>
  <si>
    <t>Реализация государственных функций,связанных с общегосударситвенными вопросами</t>
  </si>
  <si>
    <t xml:space="preserve">001 </t>
  </si>
  <si>
    <t>Национальная оборона</t>
  </si>
  <si>
    <t>02 00</t>
  </si>
  <si>
    <t>Мобилизация и вневойсковая  подготовка</t>
  </si>
  <si>
    <t>02 03</t>
  </si>
  <si>
    <t>Субвенция на осуществление первичного воинского учета на территориях, где отсутствуют военные комиссариаты</t>
  </si>
  <si>
    <t>Увеличение стоимости основных запасов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</si>
  <si>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</si>
  <si>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</si>
  <si>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гражданская оборона</t>
  </si>
  <si>
    <t>03 09</t>
  </si>
  <si>
    <t>Муниципальная программа "Безопасность жизнедеятельности на территории сельского поселения "Деревня Манино"</t>
  </si>
  <si>
    <t>Национальная экономика</t>
  </si>
  <si>
    <t>04</t>
  </si>
  <si>
    <t>Дорожное хозяйтво (дорожные фонды)</t>
  </si>
  <si>
    <t>04 09</t>
  </si>
  <si>
    <t>Жилищно-коммунальное хозяйство</t>
  </si>
  <si>
    <t>05</t>
  </si>
  <si>
    <t>Безвозмоздное перечисление организациям, за исключением государтвенных и муниципальных организаций</t>
  </si>
  <si>
    <t>810</t>
  </si>
  <si>
    <t>05 02</t>
  </si>
  <si>
    <t xml:space="preserve">Муниципальная программа "Повышение эффективности использования топливно-энергетических ресурсов в Людиновском районе" </t>
  </si>
  <si>
    <t>Благоустройство</t>
  </si>
  <si>
    <t>05 03</t>
  </si>
  <si>
    <t xml:space="preserve">Муниципальная программа "Благоустройство на территории сельского поселения "Деревня Манино"" </t>
  </si>
  <si>
    <t>Уличное освещение</t>
  </si>
  <si>
    <t>07 05</t>
  </si>
  <si>
    <t>Профессиональная подготовка,переподготовка и повышение квалификации</t>
  </si>
  <si>
    <t>Социальная политика</t>
  </si>
  <si>
    <t>10</t>
  </si>
  <si>
    <t>Муниципальная программа "Социальная поддержка граждан сельского поселения "Деревня Манино "</t>
  </si>
  <si>
    <t>10 03</t>
  </si>
  <si>
    <t>300</t>
  </si>
  <si>
    <t>Пособие по социальной помощи населению</t>
  </si>
  <si>
    <t>262</t>
  </si>
  <si>
    <t>Исполнение полномочий поселений по оказанию мер социальной поддержки специалистов, работающих в сельской местности, а также специалистов, вышедших на пенсию, в соответствии с Законом Клужской области от 30.12.2004 № 13-ОЗ "О мерах социальной поддержки специалистов, работающих в сельской местности, а также специалистов, вышедших на пенсию"</t>
  </si>
  <si>
    <t>Иные межбюджетные трансферты</t>
  </si>
  <si>
    <t>500</t>
  </si>
  <si>
    <t>Перечисления другим бюджетам бюджетной системы РФ</t>
  </si>
  <si>
    <t>540</t>
  </si>
  <si>
    <t>251</t>
  </si>
  <si>
    <t>Культура, кинематография, средства массовой информации</t>
  </si>
  <si>
    <t>08</t>
  </si>
  <si>
    <t>Культура</t>
  </si>
  <si>
    <t>08 01</t>
  </si>
  <si>
    <t xml:space="preserve">Муниципальная программа "Развитие культуры в Людиновском районе" </t>
  </si>
  <si>
    <t>Исполнение полномочий поселений по созданию условий для организации досуга и обеспечения жителей поселения услугами организаций культуры</t>
  </si>
  <si>
    <t xml:space="preserve">Перечисления другим бюджетам бюджетной системы РФ </t>
  </si>
  <si>
    <t>Физическая культура</t>
  </si>
  <si>
    <t>11</t>
  </si>
  <si>
    <t>11 01</t>
  </si>
  <si>
    <t xml:space="preserve">Муниципальная программа "Развитие физической культуры и спорта в  Людиновском районе" </t>
  </si>
  <si>
    <t>Исполнение полномочий поселений по обеспечению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</si>
  <si>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ИТОГО</t>
  </si>
  <si>
    <t>(в рублях)</t>
  </si>
  <si>
    <t>Администарция (исполнительно-распорядительный орган) сельского поселения "Деревня Манино"</t>
  </si>
  <si>
    <t>51 0 00 00000</t>
  </si>
  <si>
    <t/>
  </si>
  <si>
    <t>Основное мероприятие "Обеспечение функционирования    сельской Думы сельского поселения «Деревня Манино»  законодательного (представительного) органа муниципального образования</t>
  </si>
  <si>
    <t>51 0 01 00000</t>
  </si>
  <si>
    <t>Депутаты представительного  органа муниципального образования</t>
  </si>
  <si>
    <t>51 0 01 00300</t>
  </si>
  <si>
    <t>000</t>
  </si>
  <si>
    <t>Основное мероприятие "Обеспечение функционирования администрации (исполнительно-распорядительного органа) сельского поселения «Деревня Манино»</t>
  </si>
  <si>
    <t>51 0 01 00400</t>
  </si>
  <si>
    <t>129</t>
  </si>
  <si>
    <t>Глава администации (исполнительно-распорядительного органа) "Деревня Манино"</t>
  </si>
  <si>
    <t>51 0 01 00800</t>
  </si>
  <si>
    <t>Основное мероприятие "Обеспечение функционирования администрацииуправления органами местного самоуправления сельского поселения "Деревня Манино"</t>
  </si>
  <si>
    <t>Резервные фонды местных администраций</t>
  </si>
  <si>
    <t>51 0 01 00700</t>
  </si>
  <si>
    <t>Организация праздничных мероприятий связаных  с памят-ными и знаменательными датами в истории села и страны, информационные услуги газеты «Людиновский Рабочий», решение других общегосударственных вопросов</t>
  </si>
  <si>
    <t>51 0 01 00900</t>
  </si>
  <si>
    <t>Непрограммные расходы федеральных органов исполнительной власти</t>
  </si>
  <si>
    <t>002</t>
  </si>
  <si>
    <t>99 0 00 00000</t>
  </si>
  <si>
    <t>99 9 00 51180</t>
  </si>
  <si>
    <t>10 0 00 00000</t>
  </si>
  <si>
    <t xml:space="preserve"> Основное мероприятие «Обеспечение безопасности жизнедеятельности на территории поселения»</t>
  </si>
  <si>
    <t>10 0 01 00000</t>
  </si>
  <si>
    <t>Опахивание населенных пунктов минерализованной полосой</t>
  </si>
  <si>
    <t xml:space="preserve">10 0 01 00100 </t>
  </si>
  <si>
    <t xml:space="preserve"> Обслуживание-содержания пожарной техники с выездом в пожароопасный период"</t>
  </si>
  <si>
    <t>10 0 01 00200</t>
  </si>
  <si>
    <t>Муниципальная программа «Развитие дорожного хозяйства в Людиновском районе»</t>
  </si>
  <si>
    <t>24 0 00 00000</t>
  </si>
  <si>
    <t>Подпрограмма "Совершенствование и развитие сети автомобильных дорог местного значения в Людиновском районе Калужской области"</t>
  </si>
  <si>
    <t>Основное мероприятие "Содержание автомобильных дорог"</t>
  </si>
  <si>
    <t>Чистка дорог от снега</t>
  </si>
  <si>
    <t xml:space="preserve">Грейдирование дорог </t>
  </si>
  <si>
    <t>паспортизация дорог</t>
  </si>
  <si>
    <t>Основное мероприятие «Ремонт и капитальный ремонт автомобильных дорог общего пользования местного значения и искусственных сооружений на них»»</t>
  </si>
  <si>
    <t>Ремонт и капитальный ремонт автомобильных дороги</t>
  </si>
  <si>
    <t>Муниципальная программа "Охрана окружающй среды в Людиновском районе</t>
  </si>
  <si>
    <t>12 0 00 00000</t>
  </si>
  <si>
    <t>Основное направление "Содержание полигона ТБО"</t>
  </si>
  <si>
    <t>Вывоз ТБО</t>
  </si>
  <si>
    <t>Предоставление субсидии в целях возмещения затрат по вывозу ТБО за счет средств местного бюджета</t>
  </si>
  <si>
    <t>субсидии юридическим лицам (кроме некоммерческих организаций), индивидуальным предпринимателям, физическим лицам</t>
  </si>
  <si>
    <t>30 0 00 00000</t>
  </si>
  <si>
    <t>Основное мероприятие «Энергосбережение в сфере ЖКХ»</t>
  </si>
  <si>
    <t>30 0 01 00000</t>
  </si>
  <si>
    <t xml:space="preserve">Предоставление субсидии в целях возмещения затрат по оказанию коммунальных  услуг за счет средств местного бюджета </t>
  </si>
  <si>
    <t>48 0 00 00000</t>
  </si>
  <si>
    <t>Основное мероприятие «Создание условий для комфортного проживания на территории сельского поселения «Деревня Манино»</t>
  </si>
  <si>
    <t>48 0 01 00000</t>
  </si>
  <si>
    <t>48 0 01 000000</t>
  </si>
  <si>
    <t>48 0 01 000100</t>
  </si>
  <si>
    <t>48 0 0100100</t>
  </si>
  <si>
    <t>48 0 01 000110</t>
  </si>
  <si>
    <t>Очистка и косметический ремонт колодцев сельского поселения</t>
  </si>
  <si>
    <t>48 0 01 00210</t>
  </si>
  <si>
    <t>Организация и проведение ежегодных и осенних месячников по благоустройству и санитарной очистке территорий с уборкой и вывозом мусора</t>
  </si>
  <si>
    <t>48 0 01 00220</t>
  </si>
  <si>
    <t>48 0 01 00230</t>
  </si>
  <si>
    <t>Основное мероприятие "Переподготовка и повышение квалификации муниципальных служащих</t>
  </si>
  <si>
    <t>51 0 0000000</t>
  </si>
  <si>
    <t>51 0 01 00500</t>
  </si>
  <si>
    <t>11 0  00 00000</t>
  </si>
  <si>
    <t>Основное мероприятие "Поддержка и развитие традиционной народной культуры"</t>
  </si>
  <si>
    <t>11 0 03 00000</t>
  </si>
  <si>
    <t>Социальное обеспечение населения</t>
  </si>
  <si>
    <t>03 0 00 00000</t>
  </si>
  <si>
    <t xml:space="preserve"> Основное мероприятие «Социальное обеспечение и иные выплаты населению»</t>
  </si>
  <si>
    <t>Публичные нормативные социальные выплаты гражданам</t>
  </si>
  <si>
    <t>Пособия, компенсации, меры социальной поддержки по публичным нормативным обязательствам</t>
  </si>
  <si>
    <t>Пенсии, пособия, выплачиваемые организациями сектора государственного управления</t>
  </si>
  <si>
    <t>263</t>
  </si>
  <si>
    <t>Социальные выплаты гражданам, кроме публичных нормативных социальных выплат</t>
  </si>
  <si>
    <t>Приобретение товаров, работ, услуг в пользу граждан в  целях их социального обеспечения</t>
  </si>
  <si>
    <t>03 1 02 00000</t>
  </si>
  <si>
    <t>03 1 02 01500</t>
  </si>
  <si>
    <t>13 1 00 00000</t>
  </si>
  <si>
    <t>13 1 01 01500</t>
  </si>
  <si>
    <t>48 0 01 000240</t>
  </si>
  <si>
    <t>360</t>
  </si>
  <si>
    <t>Образование</t>
  </si>
  <si>
    <t>07</t>
  </si>
  <si>
    <t>Приложение №4</t>
  </si>
  <si>
    <t>к    решению Сельской Думы</t>
  </si>
  <si>
    <t xml:space="preserve">Муниципальная программа "Обеспечение доступным и комфортным жильем и коммунальными услугами населения Людиновского района" </t>
  </si>
  <si>
    <t>Подпрограмма "Чистая вода в Людиновском районе"</t>
  </si>
  <si>
    <t>Прочие работы,услуги</t>
  </si>
  <si>
    <t>Основное мероприятие "Обслуживание газопровода"</t>
  </si>
  <si>
    <t>05 1 00 00000</t>
  </si>
  <si>
    <t>Основное мероприятие "Капремонт водопровода и канализации"</t>
  </si>
  <si>
    <t>Основное мероприятие "Содержание в нормативном состоянии источников водоснабжения"</t>
  </si>
  <si>
    <t>11 0 03 02500</t>
  </si>
  <si>
    <t>24 1 03 00000</t>
  </si>
  <si>
    <t>24 1 03 01010</t>
  </si>
  <si>
    <t>24 1 03 01020</t>
  </si>
  <si>
    <t>24 1 06 01000</t>
  </si>
  <si>
    <t>24 1 03 01030</t>
  </si>
  <si>
    <t>05 1 03 01000</t>
  </si>
  <si>
    <t>05 1 02 01020</t>
  </si>
  <si>
    <t>12 0 05 01000</t>
  </si>
  <si>
    <t>12 0 10 01000</t>
  </si>
  <si>
    <t>30 0 02 01060</t>
  </si>
  <si>
    <t>03 1 01 00100</t>
  </si>
  <si>
    <t>30 0 01 01000</t>
  </si>
  <si>
    <t>03 1 01 00200</t>
  </si>
  <si>
    <t>03 1 01 00000</t>
  </si>
  <si>
    <t>123</t>
  </si>
  <si>
    <t>Очистка территории сельского поселения от муссора (спиливание и утилазация деревьев)</t>
  </si>
  <si>
    <t>296</t>
  </si>
  <si>
    <t>291</t>
  </si>
  <si>
    <t>Штрафы за нарушение законодательства о закупках и нарушений условий контрактов (договоров)</t>
  </si>
  <si>
    <t>853</t>
  </si>
  <si>
    <t>292</t>
  </si>
  <si>
    <t>Иные расходы</t>
  </si>
  <si>
    <t>Демонтаж, ремонт, замена ламп в светильниках предназначенных для освещения улиц сельского поселения и уличное освещение</t>
  </si>
  <si>
    <t>Ведомственная структура расходов бюджета муниципального образования сельского поселения "Деревня Манино" на 2019год</t>
  </si>
  <si>
    <t>Скашивание  травы на территории около памятных мест, нежилых частных секторов, вдоль обочин центральных улиц, находящихся на территории сельского поселения" и очистка территории от мусора</t>
  </si>
  <si>
    <t>Бюджетные ассигнования на 2022</t>
  </si>
  <si>
    <t>312</t>
  </si>
  <si>
    <t>от "29"12.  2020 г. №36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</si>
</sst>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###,###,###,##0.00"/>
    <numFmt numFmtId="166" formatCode="#,##0.0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 Cyr"/>
      <family val="1"/>
      <charset val="204"/>
    </font>
    <font>
      <sz val="10"/>
      <name val="Arial"/>
      <family val="2"/>
      <charset val="204"/>
    </font>
    <font>
      <b/>
      <sz val="12"/>
      <color indexed="24"/>
      <name val="Times New Roman Cyr"/>
      <family val="1"/>
      <charset val="204"/>
    </font>
    <font>
      <sz val="12"/>
      <color indexed="32"/>
      <name val="Arial Cyr"/>
      <family val="2"/>
      <charset val="204"/>
    </font>
    <font>
      <b/>
      <sz val="12"/>
      <color indexed="32"/>
      <name val="Arial Cyr"/>
      <family val="2"/>
      <charset val="204"/>
    </font>
    <font>
      <sz val="8"/>
      <name val="Times New Roman Cyr"/>
      <family val="1"/>
      <charset val="204"/>
    </font>
    <font>
      <b/>
      <sz val="8"/>
      <name val="Times New Roman Cyr"/>
      <family val="1"/>
      <charset val="204"/>
    </font>
    <font>
      <sz val="8"/>
      <color theme="1"/>
      <name val="Calibri"/>
      <family val="2"/>
      <scheme val="minor"/>
    </font>
    <font>
      <b/>
      <sz val="8"/>
      <name val="Times New Roman Cyr"/>
      <charset val="204"/>
    </font>
    <font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name val="Times New Roman Cyr"/>
      <charset val="204"/>
    </font>
    <font>
      <sz val="9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26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3" fillId="0" borderId="0"/>
    <xf numFmtId="1" fontId="4" fillId="0" borderId="0"/>
    <xf numFmtId="166" fontId="5" fillId="0" borderId="9" applyBorder="0">
      <alignment wrapText="1"/>
    </xf>
    <xf numFmtId="166" fontId="6" fillId="0" borderId="2">
      <alignment wrapText="1"/>
    </xf>
  </cellStyleXfs>
  <cellXfs count="9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 shrinkToFit="1"/>
    </xf>
    <xf numFmtId="164" fontId="2" fillId="0" borderId="0" xfId="1" applyNumberFormat="1" applyFont="1"/>
    <xf numFmtId="0" fontId="7" fillId="0" borderId="4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164" fontId="7" fillId="0" borderId="2" xfId="1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164" fontId="7" fillId="0" borderId="3" xfId="1" applyNumberFormat="1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49" fontId="7" fillId="0" borderId="4" xfId="1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right" vertical="center"/>
    </xf>
    <xf numFmtId="43" fontId="10" fillId="0" borderId="5" xfId="1" applyNumberFormat="1" applyFont="1" applyBorder="1" applyAlignment="1">
      <alignment horizontal="right" vertical="center"/>
    </xf>
    <xf numFmtId="49" fontId="7" fillId="0" borderId="4" xfId="0" applyNumberFormat="1" applyFont="1" applyBorder="1" applyAlignment="1">
      <alignment horizontal="left" vertical="center" wrapText="1"/>
    </xf>
    <xf numFmtId="164" fontId="10" fillId="0" borderId="6" xfId="1" applyNumberFormat="1" applyFont="1" applyBorder="1" applyAlignment="1">
      <alignment horizontal="right" vertical="center"/>
    </xf>
    <xf numFmtId="49" fontId="11" fillId="4" borderId="4" xfId="0" applyNumberFormat="1" applyFont="1" applyFill="1" applyBorder="1" applyAlignment="1">
      <alignment horizontal="center" vertical="top" wrapText="1"/>
    </xf>
    <xf numFmtId="43" fontId="11" fillId="4" borderId="4" xfId="1" applyFont="1" applyFill="1" applyBorder="1" applyAlignment="1">
      <alignment horizontal="center" vertical="top" wrapText="1"/>
    </xf>
    <xf numFmtId="0" fontId="11" fillId="4" borderId="4" xfId="0" applyFont="1" applyFill="1" applyBorder="1" applyAlignment="1">
      <alignment horizontal="center" vertical="top" wrapText="1"/>
    </xf>
    <xf numFmtId="164" fontId="10" fillId="0" borderId="4" xfId="1" applyNumberFormat="1" applyFont="1" applyFill="1" applyBorder="1" applyAlignment="1">
      <alignment horizontal="right" vertical="center" shrinkToFit="1"/>
    </xf>
    <xf numFmtId="0" fontId="12" fillId="0" borderId="7" xfId="0" applyFont="1" applyBorder="1" applyAlignment="1">
      <alignment horizontal="justify" vertical="center" wrapText="1"/>
    </xf>
    <xf numFmtId="164" fontId="10" fillId="3" borderId="4" xfId="1" applyNumberFormat="1" applyFont="1" applyFill="1" applyBorder="1" applyAlignment="1">
      <alignment horizontal="right" vertical="center" shrinkToFit="1"/>
    </xf>
    <xf numFmtId="0" fontId="11" fillId="4" borderId="4" xfId="0" applyFont="1" applyFill="1" applyBorder="1" applyAlignment="1">
      <alignment horizontal="left" vertical="top" wrapText="1"/>
    </xf>
    <xf numFmtId="164" fontId="7" fillId="0" borderId="4" xfId="1" applyNumberFormat="1" applyFont="1" applyBorder="1" applyAlignment="1">
      <alignment horizontal="right" vertical="center" shrinkToFit="1"/>
    </xf>
    <xf numFmtId="0" fontId="10" fillId="0" borderId="4" xfId="0" applyFont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 vertical="center" wrapText="1"/>
    </xf>
    <xf numFmtId="164" fontId="10" fillId="2" borderId="4" xfId="1" applyNumberFormat="1" applyFont="1" applyFill="1" applyBorder="1" applyAlignment="1">
      <alignment horizontal="right" vertical="center"/>
    </xf>
    <xf numFmtId="164" fontId="7" fillId="0" borderId="4" xfId="1" applyNumberFormat="1" applyFont="1" applyBorder="1" applyAlignment="1">
      <alignment horizontal="right" vertical="center"/>
    </xf>
    <xf numFmtId="0" fontId="12" fillId="0" borderId="0" xfId="0" applyFont="1" applyAlignment="1">
      <alignment horizontal="left" vertical="center" wrapText="1"/>
    </xf>
    <xf numFmtId="0" fontId="13" fillId="3" borderId="4" xfId="0" applyFont="1" applyFill="1" applyBorder="1" applyAlignment="1">
      <alignment horizontal="left" wrapText="1"/>
    </xf>
    <xf numFmtId="164" fontId="8" fillId="0" borderId="4" xfId="1" applyNumberFormat="1" applyFont="1" applyBorder="1" applyAlignment="1">
      <alignment horizontal="right" vertical="center" shrinkToFit="1"/>
    </xf>
    <xf numFmtId="164" fontId="7" fillId="0" borderId="4" xfId="1" applyNumberFormat="1" applyFont="1" applyFill="1" applyBorder="1" applyAlignment="1">
      <alignment horizontal="right" vertical="center" shrinkToFit="1"/>
    </xf>
    <xf numFmtId="164" fontId="10" fillId="0" borderId="4" xfId="1" applyNumberFormat="1" applyFont="1" applyFill="1" applyBorder="1" applyAlignment="1">
      <alignment horizontal="right" vertical="center"/>
    </xf>
    <xf numFmtId="0" fontId="11" fillId="5" borderId="4" xfId="0" applyFont="1" applyFill="1" applyBorder="1" applyAlignment="1">
      <alignment vertical="top" wrapText="1"/>
    </xf>
    <xf numFmtId="49" fontId="13" fillId="3" borderId="4" xfId="0" applyNumberFormat="1" applyFont="1" applyFill="1" applyBorder="1" applyAlignment="1">
      <alignment horizontal="left" wrapText="1"/>
    </xf>
    <xf numFmtId="164" fontId="10" fillId="0" borderId="4" xfId="1" applyNumberFormat="1" applyFont="1" applyBorder="1" applyAlignment="1">
      <alignment horizontal="right" vertical="center" shrinkToFit="1"/>
    </xf>
    <xf numFmtId="164" fontId="10" fillId="0" borderId="4" xfId="1" applyNumberFormat="1" applyFont="1" applyBorder="1" applyAlignment="1">
      <alignment horizontal="right" vertical="center"/>
    </xf>
    <xf numFmtId="0" fontId="14" fillId="3" borderId="4" xfId="0" applyFont="1" applyFill="1" applyBorder="1" applyAlignment="1">
      <alignment wrapText="1"/>
    </xf>
    <xf numFmtId="0" fontId="7" fillId="0" borderId="8" xfId="2" applyFont="1" applyBorder="1" applyAlignment="1">
      <alignment horizontal="left" vertical="center" wrapText="1"/>
    </xf>
    <xf numFmtId="49" fontId="7" fillId="0" borderId="8" xfId="2" applyNumberFormat="1" applyFont="1" applyBorder="1" applyAlignment="1">
      <alignment horizontal="left" vertical="center" wrapText="1"/>
    </xf>
    <xf numFmtId="49" fontId="7" fillId="0" borderId="8" xfId="2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vertical="center" wrapText="1"/>
    </xf>
    <xf numFmtId="49" fontId="7" fillId="0" borderId="8" xfId="0" applyNumberFormat="1" applyFont="1" applyBorder="1" applyAlignment="1">
      <alignment horizontal="left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0" fontId="13" fillId="6" borderId="8" xfId="0" applyFont="1" applyFill="1" applyBorder="1" applyAlignment="1">
      <alignment horizontal="left" wrapText="1"/>
    </xf>
    <xf numFmtId="49" fontId="13" fillId="6" borderId="8" xfId="0" applyNumberFormat="1" applyFont="1" applyFill="1" applyBorder="1" applyAlignment="1">
      <alignment horizontal="center" wrapText="1"/>
    </xf>
    <xf numFmtId="0" fontId="15" fillId="0" borderId="4" xfId="0" applyFont="1" applyBorder="1" applyAlignment="1">
      <alignment horizontal="left" vertical="center" wrapText="1"/>
    </xf>
    <xf numFmtId="49" fontId="15" fillId="0" borderId="4" xfId="0" applyNumberFormat="1" applyFont="1" applyBorder="1" applyAlignment="1">
      <alignment horizontal="left" vertical="center" wrapText="1"/>
    </xf>
    <xf numFmtId="164" fontId="15" fillId="0" borderId="4" xfId="1" applyNumberFormat="1" applyFont="1" applyBorder="1" applyAlignment="1">
      <alignment horizontal="right" vertical="center"/>
    </xf>
    <xf numFmtId="49" fontId="15" fillId="0" borderId="8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wrapText="1"/>
    </xf>
    <xf numFmtId="164" fontId="15" fillId="0" borderId="4" xfId="1" applyNumberFormat="1" applyFont="1" applyBorder="1" applyAlignment="1">
      <alignment horizontal="right" vertical="center" shrinkToFit="1"/>
    </xf>
    <xf numFmtId="0" fontId="12" fillId="0" borderId="0" xfId="0" applyFont="1" applyAlignment="1">
      <alignment wrapText="1"/>
    </xf>
    <xf numFmtId="164" fontId="15" fillId="0" borderId="4" xfId="1" applyNumberFormat="1" applyFont="1" applyFill="1" applyBorder="1" applyAlignment="1">
      <alignment horizontal="right" vertical="center" shrinkToFit="1"/>
    </xf>
    <xf numFmtId="0" fontId="13" fillId="6" borderId="8" xfId="0" applyFont="1" applyFill="1" applyBorder="1" applyAlignment="1">
      <alignment vertical="top" wrapText="1"/>
    </xf>
    <xf numFmtId="49" fontId="13" fillId="6" borderId="8" xfId="0" applyNumberFormat="1" applyFont="1" applyFill="1" applyBorder="1" applyAlignment="1">
      <alignment horizontal="left" wrapText="1"/>
    </xf>
    <xf numFmtId="0" fontId="13" fillId="6" borderId="8" xfId="0" applyFont="1" applyFill="1" applyBorder="1" applyAlignment="1">
      <alignment horizontal="center" vertical="top" wrapText="1"/>
    </xf>
    <xf numFmtId="49" fontId="13" fillId="3" borderId="4" xfId="0" applyNumberFormat="1" applyFont="1" applyFill="1" applyBorder="1" applyAlignment="1">
      <alignment wrapText="1"/>
    </xf>
    <xf numFmtId="0" fontId="10" fillId="0" borderId="2" xfId="0" applyFont="1" applyFill="1" applyBorder="1" applyAlignment="1">
      <alignment horizontal="left" vertical="center" wrapText="1"/>
    </xf>
    <xf numFmtId="49" fontId="13" fillId="3" borderId="2" xfId="0" applyNumberFormat="1" applyFont="1" applyFill="1" applyBorder="1" applyAlignment="1">
      <alignment horizontal="left" wrapText="1"/>
    </xf>
    <xf numFmtId="0" fontId="15" fillId="0" borderId="8" xfId="0" applyFont="1" applyBorder="1" applyAlignment="1">
      <alignment horizontal="left" vertical="center" wrapText="1"/>
    </xf>
    <xf numFmtId="49" fontId="15" fillId="0" borderId="8" xfId="0" applyNumberFormat="1" applyFont="1" applyBorder="1" applyAlignment="1">
      <alignment horizontal="left" vertical="center" wrapText="1"/>
    </xf>
    <xf numFmtId="0" fontId="13" fillId="3" borderId="2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49" fontId="10" fillId="0" borderId="4" xfId="0" applyNumberFormat="1" applyFont="1" applyFill="1" applyBorder="1" applyAlignment="1">
      <alignment horizontal="left" vertical="center" wrapText="1"/>
    </xf>
    <xf numFmtId="49" fontId="10" fillId="0" borderId="2" xfId="0" applyNumberFormat="1" applyFont="1" applyFill="1" applyBorder="1" applyAlignment="1">
      <alignment horizontal="left" vertical="center" wrapText="1"/>
    </xf>
    <xf numFmtId="49" fontId="7" fillId="0" borderId="4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left" vertical="center" wrapText="1"/>
    </xf>
    <xf numFmtId="49" fontId="13" fillId="3" borderId="2" xfId="0" applyNumberFormat="1" applyFont="1" applyFill="1" applyBorder="1" applyAlignment="1">
      <alignment wrapText="1"/>
    </xf>
    <xf numFmtId="164" fontId="7" fillId="0" borderId="2" xfId="1" applyNumberFormat="1" applyFont="1" applyFill="1" applyBorder="1" applyAlignment="1">
      <alignment horizontal="right" vertical="center" shrinkToFit="1"/>
    </xf>
    <xf numFmtId="0" fontId="13" fillId="3" borderId="4" xfId="0" applyFont="1" applyFill="1" applyBorder="1" applyAlignment="1">
      <alignment wrapText="1"/>
    </xf>
    <xf numFmtId="49" fontId="10" fillId="0" borderId="2" xfId="0" applyNumberFormat="1" applyFont="1" applyBorder="1" applyAlignment="1">
      <alignment horizontal="left" vertical="center" wrapText="1"/>
    </xf>
    <xf numFmtId="164" fontId="15" fillId="0" borderId="2" xfId="1" applyNumberFormat="1" applyFont="1" applyFill="1" applyBorder="1" applyAlignment="1">
      <alignment horizontal="right" vertical="center" shrinkToFit="1"/>
    </xf>
    <xf numFmtId="0" fontId="10" fillId="0" borderId="4" xfId="0" applyFont="1" applyBorder="1"/>
    <xf numFmtId="49" fontId="10" fillId="0" borderId="4" xfId="0" applyNumberFormat="1" applyFont="1" applyBorder="1"/>
    <xf numFmtId="164" fontId="10" fillId="0" borderId="4" xfId="1" applyNumberFormat="1" applyFont="1" applyBorder="1"/>
    <xf numFmtId="0" fontId="7" fillId="0" borderId="0" xfId="0" applyFont="1"/>
    <xf numFmtId="164" fontId="7" fillId="0" borderId="0" xfId="1" applyNumberFormat="1" applyFont="1"/>
    <xf numFmtId="49" fontId="10" fillId="0" borderId="4" xfId="0" applyNumberFormat="1" applyFont="1" applyBorder="1" applyAlignment="1">
      <alignment horizontal="center" vertical="center" wrapText="1"/>
    </xf>
    <xf numFmtId="49" fontId="15" fillId="0" borderId="4" xfId="0" applyNumberFormat="1" applyFont="1" applyBorder="1" applyAlignment="1">
      <alignment horizontal="center" vertical="center" wrapText="1"/>
    </xf>
    <xf numFmtId="49" fontId="13" fillId="3" borderId="4" xfId="0" applyNumberFormat="1" applyFont="1" applyFill="1" applyBorder="1" applyAlignment="1">
      <alignment horizont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13" fillId="3" borderId="2" xfId="0" applyNumberFormat="1" applyFont="1" applyFill="1" applyBorder="1" applyAlignment="1">
      <alignment horizontal="center" wrapText="1"/>
    </xf>
    <xf numFmtId="0" fontId="16" fillId="0" borderId="0" xfId="0" applyFont="1" applyAlignment="1">
      <alignment horizontal="left" vertical="center" wrapText="1"/>
    </xf>
  </cellXfs>
  <cellStyles count="6">
    <cellStyle name="ЗГ1" xfId="5"/>
    <cellStyle name="ЗГ2" xfId="4"/>
    <cellStyle name="Обычный" xfId="0" builtinId="0"/>
    <cellStyle name="Обычный 2" xfId="2"/>
    <cellStyle name="ТЕКСТ" xfId="3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3"/>
  <sheetViews>
    <sheetView tabSelected="1" zoomScale="110" zoomScaleNormal="110" workbookViewId="0">
      <selection activeCell="B3" sqref="B3"/>
    </sheetView>
  </sheetViews>
  <sheetFormatPr defaultColWidth="19.85546875" defaultRowHeight="15.75"/>
  <cols>
    <col min="1" max="1" width="38.28515625" style="1" customWidth="1"/>
    <col min="2" max="2" width="6" style="1" customWidth="1"/>
    <col min="3" max="3" width="6.85546875" style="1" customWidth="1"/>
    <col min="4" max="4" width="12.42578125" style="1" customWidth="1"/>
    <col min="5" max="5" width="6.42578125" style="1" customWidth="1"/>
    <col min="6" max="6" width="4.42578125" style="1" customWidth="1"/>
    <col min="7" max="7" width="13.28515625" style="6" customWidth="1"/>
    <col min="8" max="255" width="19.85546875" style="1"/>
    <col min="256" max="256" width="37.140625" style="1" customWidth="1"/>
    <col min="257" max="257" width="6" style="1" customWidth="1"/>
    <col min="258" max="258" width="6.85546875" style="1" customWidth="1"/>
    <col min="259" max="259" width="8" style="1" customWidth="1"/>
    <col min="260" max="260" width="6.42578125" style="1" customWidth="1"/>
    <col min="261" max="261" width="5.85546875" style="1" customWidth="1"/>
    <col min="262" max="262" width="15.5703125" style="1" customWidth="1"/>
    <col min="263" max="511" width="19.85546875" style="1"/>
    <col min="512" max="512" width="37.140625" style="1" customWidth="1"/>
    <col min="513" max="513" width="6" style="1" customWidth="1"/>
    <col min="514" max="514" width="6.85546875" style="1" customWidth="1"/>
    <col min="515" max="515" width="8" style="1" customWidth="1"/>
    <col min="516" max="516" width="6.42578125" style="1" customWidth="1"/>
    <col min="517" max="517" width="5.85546875" style="1" customWidth="1"/>
    <col min="518" max="518" width="15.5703125" style="1" customWidth="1"/>
    <col min="519" max="767" width="19.85546875" style="1"/>
    <col min="768" max="768" width="37.140625" style="1" customWidth="1"/>
    <col min="769" max="769" width="6" style="1" customWidth="1"/>
    <col min="770" max="770" width="6.85546875" style="1" customWidth="1"/>
    <col min="771" max="771" width="8" style="1" customWidth="1"/>
    <col min="772" max="772" width="6.42578125" style="1" customWidth="1"/>
    <col min="773" max="773" width="5.85546875" style="1" customWidth="1"/>
    <col min="774" max="774" width="15.5703125" style="1" customWidth="1"/>
    <col min="775" max="1023" width="19.85546875" style="1"/>
    <col min="1024" max="1024" width="37.140625" style="1" customWidth="1"/>
    <col min="1025" max="1025" width="6" style="1" customWidth="1"/>
    <col min="1026" max="1026" width="6.85546875" style="1" customWidth="1"/>
    <col min="1027" max="1027" width="8" style="1" customWidth="1"/>
    <col min="1028" max="1028" width="6.42578125" style="1" customWidth="1"/>
    <col min="1029" max="1029" width="5.85546875" style="1" customWidth="1"/>
    <col min="1030" max="1030" width="15.5703125" style="1" customWidth="1"/>
    <col min="1031" max="1279" width="19.85546875" style="1"/>
    <col min="1280" max="1280" width="37.140625" style="1" customWidth="1"/>
    <col min="1281" max="1281" width="6" style="1" customWidth="1"/>
    <col min="1282" max="1282" width="6.85546875" style="1" customWidth="1"/>
    <col min="1283" max="1283" width="8" style="1" customWidth="1"/>
    <col min="1284" max="1284" width="6.42578125" style="1" customWidth="1"/>
    <col min="1285" max="1285" width="5.85546875" style="1" customWidth="1"/>
    <col min="1286" max="1286" width="15.5703125" style="1" customWidth="1"/>
    <col min="1287" max="1535" width="19.85546875" style="1"/>
    <col min="1536" max="1536" width="37.140625" style="1" customWidth="1"/>
    <col min="1537" max="1537" width="6" style="1" customWidth="1"/>
    <col min="1538" max="1538" width="6.85546875" style="1" customWidth="1"/>
    <col min="1539" max="1539" width="8" style="1" customWidth="1"/>
    <col min="1540" max="1540" width="6.42578125" style="1" customWidth="1"/>
    <col min="1541" max="1541" width="5.85546875" style="1" customWidth="1"/>
    <col min="1542" max="1542" width="15.5703125" style="1" customWidth="1"/>
    <col min="1543" max="1791" width="19.85546875" style="1"/>
    <col min="1792" max="1792" width="37.140625" style="1" customWidth="1"/>
    <col min="1793" max="1793" width="6" style="1" customWidth="1"/>
    <col min="1794" max="1794" width="6.85546875" style="1" customWidth="1"/>
    <col min="1795" max="1795" width="8" style="1" customWidth="1"/>
    <col min="1796" max="1796" width="6.42578125" style="1" customWidth="1"/>
    <col min="1797" max="1797" width="5.85546875" style="1" customWidth="1"/>
    <col min="1798" max="1798" width="15.5703125" style="1" customWidth="1"/>
    <col min="1799" max="2047" width="19.85546875" style="1"/>
    <col min="2048" max="2048" width="37.140625" style="1" customWidth="1"/>
    <col min="2049" max="2049" width="6" style="1" customWidth="1"/>
    <col min="2050" max="2050" width="6.85546875" style="1" customWidth="1"/>
    <col min="2051" max="2051" width="8" style="1" customWidth="1"/>
    <col min="2052" max="2052" width="6.42578125" style="1" customWidth="1"/>
    <col min="2053" max="2053" width="5.85546875" style="1" customWidth="1"/>
    <col min="2054" max="2054" width="15.5703125" style="1" customWidth="1"/>
    <col min="2055" max="2303" width="19.85546875" style="1"/>
    <col min="2304" max="2304" width="37.140625" style="1" customWidth="1"/>
    <col min="2305" max="2305" width="6" style="1" customWidth="1"/>
    <col min="2306" max="2306" width="6.85546875" style="1" customWidth="1"/>
    <col min="2307" max="2307" width="8" style="1" customWidth="1"/>
    <col min="2308" max="2308" width="6.42578125" style="1" customWidth="1"/>
    <col min="2309" max="2309" width="5.85546875" style="1" customWidth="1"/>
    <col min="2310" max="2310" width="15.5703125" style="1" customWidth="1"/>
    <col min="2311" max="2559" width="19.85546875" style="1"/>
    <col min="2560" max="2560" width="37.140625" style="1" customWidth="1"/>
    <col min="2561" max="2561" width="6" style="1" customWidth="1"/>
    <col min="2562" max="2562" width="6.85546875" style="1" customWidth="1"/>
    <col min="2563" max="2563" width="8" style="1" customWidth="1"/>
    <col min="2564" max="2564" width="6.42578125" style="1" customWidth="1"/>
    <col min="2565" max="2565" width="5.85546875" style="1" customWidth="1"/>
    <col min="2566" max="2566" width="15.5703125" style="1" customWidth="1"/>
    <col min="2567" max="2815" width="19.85546875" style="1"/>
    <col min="2816" max="2816" width="37.140625" style="1" customWidth="1"/>
    <col min="2817" max="2817" width="6" style="1" customWidth="1"/>
    <col min="2818" max="2818" width="6.85546875" style="1" customWidth="1"/>
    <col min="2819" max="2819" width="8" style="1" customWidth="1"/>
    <col min="2820" max="2820" width="6.42578125" style="1" customWidth="1"/>
    <col min="2821" max="2821" width="5.85546875" style="1" customWidth="1"/>
    <col min="2822" max="2822" width="15.5703125" style="1" customWidth="1"/>
    <col min="2823" max="3071" width="19.85546875" style="1"/>
    <col min="3072" max="3072" width="37.140625" style="1" customWidth="1"/>
    <col min="3073" max="3073" width="6" style="1" customWidth="1"/>
    <col min="3074" max="3074" width="6.85546875" style="1" customWidth="1"/>
    <col min="3075" max="3075" width="8" style="1" customWidth="1"/>
    <col min="3076" max="3076" width="6.42578125" style="1" customWidth="1"/>
    <col min="3077" max="3077" width="5.85546875" style="1" customWidth="1"/>
    <col min="3078" max="3078" width="15.5703125" style="1" customWidth="1"/>
    <col min="3079" max="3327" width="19.85546875" style="1"/>
    <col min="3328" max="3328" width="37.140625" style="1" customWidth="1"/>
    <col min="3329" max="3329" width="6" style="1" customWidth="1"/>
    <col min="3330" max="3330" width="6.85546875" style="1" customWidth="1"/>
    <col min="3331" max="3331" width="8" style="1" customWidth="1"/>
    <col min="3332" max="3332" width="6.42578125" style="1" customWidth="1"/>
    <col min="3333" max="3333" width="5.85546875" style="1" customWidth="1"/>
    <col min="3334" max="3334" width="15.5703125" style="1" customWidth="1"/>
    <col min="3335" max="3583" width="19.85546875" style="1"/>
    <col min="3584" max="3584" width="37.140625" style="1" customWidth="1"/>
    <col min="3585" max="3585" width="6" style="1" customWidth="1"/>
    <col min="3586" max="3586" width="6.85546875" style="1" customWidth="1"/>
    <col min="3587" max="3587" width="8" style="1" customWidth="1"/>
    <col min="3588" max="3588" width="6.42578125" style="1" customWidth="1"/>
    <col min="3589" max="3589" width="5.85546875" style="1" customWidth="1"/>
    <col min="3590" max="3590" width="15.5703125" style="1" customWidth="1"/>
    <col min="3591" max="3839" width="19.85546875" style="1"/>
    <col min="3840" max="3840" width="37.140625" style="1" customWidth="1"/>
    <col min="3841" max="3841" width="6" style="1" customWidth="1"/>
    <col min="3842" max="3842" width="6.85546875" style="1" customWidth="1"/>
    <col min="3843" max="3843" width="8" style="1" customWidth="1"/>
    <col min="3844" max="3844" width="6.42578125" style="1" customWidth="1"/>
    <col min="3845" max="3845" width="5.85546875" style="1" customWidth="1"/>
    <col min="3846" max="3846" width="15.5703125" style="1" customWidth="1"/>
    <col min="3847" max="4095" width="19.85546875" style="1"/>
    <col min="4096" max="4096" width="37.140625" style="1" customWidth="1"/>
    <col min="4097" max="4097" width="6" style="1" customWidth="1"/>
    <col min="4098" max="4098" width="6.85546875" style="1" customWidth="1"/>
    <col min="4099" max="4099" width="8" style="1" customWidth="1"/>
    <col min="4100" max="4100" width="6.42578125" style="1" customWidth="1"/>
    <col min="4101" max="4101" width="5.85546875" style="1" customWidth="1"/>
    <col min="4102" max="4102" width="15.5703125" style="1" customWidth="1"/>
    <col min="4103" max="4351" width="19.85546875" style="1"/>
    <col min="4352" max="4352" width="37.140625" style="1" customWidth="1"/>
    <col min="4353" max="4353" width="6" style="1" customWidth="1"/>
    <col min="4354" max="4354" width="6.85546875" style="1" customWidth="1"/>
    <col min="4355" max="4355" width="8" style="1" customWidth="1"/>
    <col min="4356" max="4356" width="6.42578125" style="1" customWidth="1"/>
    <col min="4357" max="4357" width="5.85546875" style="1" customWidth="1"/>
    <col min="4358" max="4358" width="15.5703125" style="1" customWidth="1"/>
    <col min="4359" max="4607" width="19.85546875" style="1"/>
    <col min="4608" max="4608" width="37.140625" style="1" customWidth="1"/>
    <col min="4609" max="4609" width="6" style="1" customWidth="1"/>
    <col min="4610" max="4610" width="6.85546875" style="1" customWidth="1"/>
    <col min="4611" max="4611" width="8" style="1" customWidth="1"/>
    <col min="4612" max="4612" width="6.42578125" style="1" customWidth="1"/>
    <col min="4613" max="4613" width="5.85546875" style="1" customWidth="1"/>
    <col min="4614" max="4614" width="15.5703125" style="1" customWidth="1"/>
    <col min="4615" max="4863" width="19.85546875" style="1"/>
    <col min="4864" max="4864" width="37.140625" style="1" customWidth="1"/>
    <col min="4865" max="4865" width="6" style="1" customWidth="1"/>
    <col min="4866" max="4866" width="6.85546875" style="1" customWidth="1"/>
    <col min="4867" max="4867" width="8" style="1" customWidth="1"/>
    <col min="4868" max="4868" width="6.42578125" style="1" customWidth="1"/>
    <col min="4869" max="4869" width="5.85546875" style="1" customWidth="1"/>
    <col min="4870" max="4870" width="15.5703125" style="1" customWidth="1"/>
    <col min="4871" max="5119" width="19.85546875" style="1"/>
    <col min="5120" max="5120" width="37.140625" style="1" customWidth="1"/>
    <col min="5121" max="5121" width="6" style="1" customWidth="1"/>
    <col min="5122" max="5122" width="6.85546875" style="1" customWidth="1"/>
    <col min="5123" max="5123" width="8" style="1" customWidth="1"/>
    <col min="5124" max="5124" width="6.42578125" style="1" customWidth="1"/>
    <col min="5125" max="5125" width="5.85546875" style="1" customWidth="1"/>
    <col min="5126" max="5126" width="15.5703125" style="1" customWidth="1"/>
    <col min="5127" max="5375" width="19.85546875" style="1"/>
    <col min="5376" max="5376" width="37.140625" style="1" customWidth="1"/>
    <col min="5377" max="5377" width="6" style="1" customWidth="1"/>
    <col min="5378" max="5378" width="6.85546875" style="1" customWidth="1"/>
    <col min="5379" max="5379" width="8" style="1" customWidth="1"/>
    <col min="5380" max="5380" width="6.42578125" style="1" customWidth="1"/>
    <col min="5381" max="5381" width="5.85546875" style="1" customWidth="1"/>
    <col min="5382" max="5382" width="15.5703125" style="1" customWidth="1"/>
    <col min="5383" max="5631" width="19.85546875" style="1"/>
    <col min="5632" max="5632" width="37.140625" style="1" customWidth="1"/>
    <col min="5633" max="5633" width="6" style="1" customWidth="1"/>
    <col min="5634" max="5634" width="6.85546875" style="1" customWidth="1"/>
    <col min="5635" max="5635" width="8" style="1" customWidth="1"/>
    <col min="5636" max="5636" width="6.42578125" style="1" customWidth="1"/>
    <col min="5637" max="5637" width="5.85546875" style="1" customWidth="1"/>
    <col min="5638" max="5638" width="15.5703125" style="1" customWidth="1"/>
    <col min="5639" max="5887" width="19.85546875" style="1"/>
    <col min="5888" max="5888" width="37.140625" style="1" customWidth="1"/>
    <col min="5889" max="5889" width="6" style="1" customWidth="1"/>
    <col min="5890" max="5890" width="6.85546875" style="1" customWidth="1"/>
    <col min="5891" max="5891" width="8" style="1" customWidth="1"/>
    <col min="5892" max="5892" width="6.42578125" style="1" customWidth="1"/>
    <col min="5893" max="5893" width="5.85546875" style="1" customWidth="1"/>
    <col min="5894" max="5894" width="15.5703125" style="1" customWidth="1"/>
    <col min="5895" max="6143" width="19.85546875" style="1"/>
    <col min="6144" max="6144" width="37.140625" style="1" customWidth="1"/>
    <col min="6145" max="6145" width="6" style="1" customWidth="1"/>
    <col min="6146" max="6146" width="6.85546875" style="1" customWidth="1"/>
    <col min="6147" max="6147" width="8" style="1" customWidth="1"/>
    <col min="6148" max="6148" width="6.42578125" style="1" customWidth="1"/>
    <col min="6149" max="6149" width="5.85546875" style="1" customWidth="1"/>
    <col min="6150" max="6150" width="15.5703125" style="1" customWidth="1"/>
    <col min="6151" max="6399" width="19.85546875" style="1"/>
    <col min="6400" max="6400" width="37.140625" style="1" customWidth="1"/>
    <col min="6401" max="6401" width="6" style="1" customWidth="1"/>
    <col min="6402" max="6402" width="6.85546875" style="1" customWidth="1"/>
    <col min="6403" max="6403" width="8" style="1" customWidth="1"/>
    <col min="6404" max="6404" width="6.42578125" style="1" customWidth="1"/>
    <col min="6405" max="6405" width="5.85546875" style="1" customWidth="1"/>
    <col min="6406" max="6406" width="15.5703125" style="1" customWidth="1"/>
    <col min="6407" max="6655" width="19.85546875" style="1"/>
    <col min="6656" max="6656" width="37.140625" style="1" customWidth="1"/>
    <col min="6657" max="6657" width="6" style="1" customWidth="1"/>
    <col min="6658" max="6658" width="6.85546875" style="1" customWidth="1"/>
    <col min="6659" max="6659" width="8" style="1" customWidth="1"/>
    <col min="6660" max="6660" width="6.42578125" style="1" customWidth="1"/>
    <col min="6661" max="6661" width="5.85546875" style="1" customWidth="1"/>
    <col min="6662" max="6662" width="15.5703125" style="1" customWidth="1"/>
    <col min="6663" max="6911" width="19.85546875" style="1"/>
    <col min="6912" max="6912" width="37.140625" style="1" customWidth="1"/>
    <col min="6913" max="6913" width="6" style="1" customWidth="1"/>
    <col min="6914" max="6914" width="6.85546875" style="1" customWidth="1"/>
    <col min="6915" max="6915" width="8" style="1" customWidth="1"/>
    <col min="6916" max="6916" width="6.42578125" style="1" customWidth="1"/>
    <col min="6917" max="6917" width="5.85546875" style="1" customWidth="1"/>
    <col min="6918" max="6918" width="15.5703125" style="1" customWidth="1"/>
    <col min="6919" max="7167" width="19.85546875" style="1"/>
    <col min="7168" max="7168" width="37.140625" style="1" customWidth="1"/>
    <col min="7169" max="7169" width="6" style="1" customWidth="1"/>
    <col min="7170" max="7170" width="6.85546875" style="1" customWidth="1"/>
    <col min="7171" max="7171" width="8" style="1" customWidth="1"/>
    <col min="7172" max="7172" width="6.42578125" style="1" customWidth="1"/>
    <col min="7173" max="7173" width="5.85546875" style="1" customWidth="1"/>
    <col min="7174" max="7174" width="15.5703125" style="1" customWidth="1"/>
    <col min="7175" max="7423" width="19.85546875" style="1"/>
    <col min="7424" max="7424" width="37.140625" style="1" customWidth="1"/>
    <col min="7425" max="7425" width="6" style="1" customWidth="1"/>
    <col min="7426" max="7426" width="6.85546875" style="1" customWidth="1"/>
    <col min="7427" max="7427" width="8" style="1" customWidth="1"/>
    <col min="7428" max="7428" width="6.42578125" style="1" customWidth="1"/>
    <col min="7429" max="7429" width="5.85546875" style="1" customWidth="1"/>
    <col min="7430" max="7430" width="15.5703125" style="1" customWidth="1"/>
    <col min="7431" max="7679" width="19.85546875" style="1"/>
    <col min="7680" max="7680" width="37.140625" style="1" customWidth="1"/>
    <col min="7681" max="7681" width="6" style="1" customWidth="1"/>
    <col min="7682" max="7682" width="6.85546875" style="1" customWidth="1"/>
    <col min="7683" max="7683" width="8" style="1" customWidth="1"/>
    <col min="7684" max="7684" width="6.42578125" style="1" customWidth="1"/>
    <col min="7685" max="7685" width="5.85546875" style="1" customWidth="1"/>
    <col min="7686" max="7686" width="15.5703125" style="1" customWidth="1"/>
    <col min="7687" max="7935" width="19.85546875" style="1"/>
    <col min="7936" max="7936" width="37.140625" style="1" customWidth="1"/>
    <col min="7937" max="7937" width="6" style="1" customWidth="1"/>
    <col min="7938" max="7938" width="6.85546875" style="1" customWidth="1"/>
    <col min="7939" max="7939" width="8" style="1" customWidth="1"/>
    <col min="7940" max="7940" width="6.42578125" style="1" customWidth="1"/>
    <col min="7941" max="7941" width="5.85546875" style="1" customWidth="1"/>
    <col min="7942" max="7942" width="15.5703125" style="1" customWidth="1"/>
    <col min="7943" max="8191" width="19.85546875" style="1"/>
    <col min="8192" max="8192" width="37.140625" style="1" customWidth="1"/>
    <col min="8193" max="8193" width="6" style="1" customWidth="1"/>
    <col min="8194" max="8194" width="6.85546875" style="1" customWidth="1"/>
    <col min="8195" max="8195" width="8" style="1" customWidth="1"/>
    <col min="8196" max="8196" width="6.42578125" style="1" customWidth="1"/>
    <col min="8197" max="8197" width="5.85546875" style="1" customWidth="1"/>
    <col min="8198" max="8198" width="15.5703125" style="1" customWidth="1"/>
    <col min="8199" max="8447" width="19.85546875" style="1"/>
    <col min="8448" max="8448" width="37.140625" style="1" customWidth="1"/>
    <col min="8449" max="8449" width="6" style="1" customWidth="1"/>
    <col min="8450" max="8450" width="6.85546875" style="1" customWidth="1"/>
    <col min="8451" max="8451" width="8" style="1" customWidth="1"/>
    <col min="8452" max="8452" width="6.42578125" style="1" customWidth="1"/>
    <col min="8453" max="8453" width="5.85546875" style="1" customWidth="1"/>
    <col min="8454" max="8454" width="15.5703125" style="1" customWidth="1"/>
    <col min="8455" max="8703" width="19.85546875" style="1"/>
    <col min="8704" max="8704" width="37.140625" style="1" customWidth="1"/>
    <col min="8705" max="8705" width="6" style="1" customWidth="1"/>
    <col min="8706" max="8706" width="6.85546875" style="1" customWidth="1"/>
    <col min="8707" max="8707" width="8" style="1" customWidth="1"/>
    <col min="8708" max="8708" width="6.42578125" style="1" customWidth="1"/>
    <col min="8709" max="8709" width="5.85546875" style="1" customWidth="1"/>
    <col min="8710" max="8710" width="15.5703125" style="1" customWidth="1"/>
    <col min="8711" max="8959" width="19.85546875" style="1"/>
    <col min="8960" max="8960" width="37.140625" style="1" customWidth="1"/>
    <col min="8961" max="8961" width="6" style="1" customWidth="1"/>
    <col min="8962" max="8962" width="6.85546875" style="1" customWidth="1"/>
    <col min="8963" max="8963" width="8" style="1" customWidth="1"/>
    <col min="8964" max="8964" width="6.42578125" style="1" customWidth="1"/>
    <col min="8965" max="8965" width="5.85546875" style="1" customWidth="1"/>
    <col min="8966" max="8966" width="15.5703125" style="1" customWidth="1"/>
    <col min="8967" max="9215" width="19.85546875" style="1"/>
    <col min="9216" max="9216" width="37.140625" style="1" customWidth="1"/>
    <col min="9217" max="9217" width="6" style="1" customWidth="1"/>
    <col min="9218" max="9218" width="6.85546875" style="1" customWidth="1"/>
    <col min="9219" max="9219" width="8" style="1" customWidth="1"/>
    <col min="9220" max="9220" width="6.42578125" style="1" customWidth="1"/>
    <col min="9221" max="9221" width="5.85546875" style="1" customWidth="1"/>
    <col min="9222" max="9222" width="15.5703125" style="1" customWidth="1"/>
    <col min="9223" max="9471" width="19.85546875" style="1"/>
    <col min="9472" max="9472" width="37.140625" style="1" customWidth="1"/>
    <col min="9473" max="9473" width="6" style="1" customWidth="1"/>
    <col min="9474" max="9474" width="6.85546875" style="1" customWidth="1"/>
    <col min="9475" max="9475" width="8" style="1" customWidth="1"/>
    <col min="9476" max="9476" width="6.42578125" style="1" customWidth="1"/>
    <col min="9477" max="9477" width="5.85546875" style="1" customWidth="1"/>
    <col min="9478" max="9478" width="15.5703125" style="1" customWidth="1"/>
    <col min="9479" max="9727" width="19.85546875" style="1"/>
    <col min="9728" max="9728" width="37.140625" style="1" customWidth="1"/>
    <col min="9729" max="9729" width="6" style="1" customWidth="1"/>
    <col min="9730" max="9730" width="6.85546875" style="1" customWidth="1"/>
    <col min="9731" max="9731" width="8" style="1" customWidth="1"/>
    <col min="9732" max="9732" width="6.42578125" style="1" customWidth="1"/>
    <col min="9733" max="9733" width="5.85546875" style="1" customWidth="1"/>
    <col min="9734" max="9734" width="15.5703125" style="1" customWidth="1"/>
    <col min="9735" max="9983" width="19.85546875" style="1"/>
    <col min="9984" max="9984" width="37.140625" style="1" customWidth="1"/>
    <col min="9985" max="9985" width="6" style="1" customWidth="1"/>
    <col min="9986" max="9986" width="6.85546875" style="1" customWidth="1"/>
    <col min="9987" max="9987" width="8" style="1" customWidth="1"/>
    <col min="9988" max="9988" width="6.42578125" style="1" customWidth="1"/>
    <col min="9989" max="9989" width="5.85546875" style="1" customWidth="1"/>
    <col min="9990" max="9990" width="15.5703125" style="1" customWidth="1"/>
    <col min="9991" max="10239" width="19.85546875" style="1"/>
    <col min="10240" max="10240" width="37.140625" style="1" customWidth="1"/>
    <col min="10241" max="10241" width="6" style="1" customWidth="1"/>
    <col min="10242" max="10242" width="6.85546875" style="1" customWidth="1"/>
    <col min="10243" max="10243" width="8" style="1" customWidth="1"/>
    <col min="10244" max="10244" width="6.42578125" style="1" customWidth="1"/>
    <col min="10245" max="10245" width="5.85546875" style="1" customWidth="1"/>
    <col min="10246" max="10246" width="15.5703125" style="1" customWidth="1"/>
    <col min="10247" max="10495" width="19.85546875" style="1"/>
    <col min="10496" max="10496" width="37.140625" style="1" customWidth="1"/>
    <col min="10497" max="10497" width="6" style="1" customWidth="1"/>
    <col min="10498" max="10498" width="6.85546875" style="1" customWidth="1"/>
    <col min="10499" max="10499" width="8" style="1" customWidth="1"/>
    <col min="10500" max="10500" width="6.42578125" style="1" customWidth="1"/>
    <col min="10501" max="10501" width="5.85546875" style="1" customWidth="1"/>
    <col min="10502" max="10502" width="15.5703125" style="1" customWidth="1"/>
    <col min="10503" max="10751" width="19.85546875" style="1"/>
    <col min="10752" max="10752" width="37.140625" style="1" customWidth="1"/>
    <col min="10753" max="10753" width="6" style="1" customWidth="1"/>
    <col min="10754" max="10754" width="6.85546875" style="1" customWidth="1"/>
    <col min="10755" max="10755" width="8" style="1" customWidth="1"/>
    <col min="10756" max="10756" width="6.42578125" style="1" customWidth="1"/>
    <col min="10757" max="10757" width="5.85546875" style="1" customWidth="1"/>
    <col min="10758" max="10758" width="15.5703125" style="1" customWidth="1"/>
    <col min="10759" max="11007" width="19.85546875" style="1"/>
    <col min="11008" max="11008" width="37.140625" style="1" customWidth="1"/>
    <col min="11009" max="11009" width="6" style="1" customWidth="1"/>
    <col min="11010" max="11010" width="6.85546875" style="1" customWidth="1"/>
    <col min="11011" max="11011" width="8" style="1" customWidth="1"/>
    <col min="11012" max="11012" width="6.42578125" style="1" customWidth="1"/>
    <col min="11013" max="11013" width="5.85546875" style="1" customWidth="1"/>
    <col min="11014" max="11014" width="15.5703125" style="1" customWidth="1"/>
    <col min="11015" max="11263" width="19.85546875" style="1"/>
    <col min="11264" max="11264" width="37.140625" style="1" customWidth="1"/>
    <col min="11265" max="11265" width="6" style="1" customWidth="1"/>
    <col min="11266" max="11266" width="6.85546875" style="1" customWidth="1"/>
    <col min="11267" max="11267" width="8" style="1" customWidth="1"/>
    <col min="11268" max="11268" width="6.42578125" style="1" customWidth="1"/>
    <col min="11269" max="11269" width="5.85546875" style="1" customWidth="1"/>
    <col min="11270" max="11270" width="15.5703125" style="1" customWidth="1"/>
    <col min="11271" max="11519" width="19.85546875" style="1"/>
    <col min="11520" max="11520" width="37.140625" style="1" customWidth="1"/>
    <col min="11521" max="11521" width="6" style="1" customWidth="1"/>
    <col min="11522" max="11522" width="6.85546875" style="1" customWidth="1"/>
    <col min="11523" max="11523" width="8" style="1" customWidth="1"/>
    <col min="11524" max="11524" width="6.42578125" style="1" customWidth="1"/>
    <col min="11525" max="11525" width="5.85546875" style="1" customWidth="1"/>
    <col min="11526" max="11526" width="15.5703125" style="1" customWidth="1"/>
    <col min="11527" max="11775" width="19.85546875" style="1"/>
    <col min="11776" max="11776" width="37.140625" style="1" customWidth="1"/>
    <col min="11777" max="11777" width="6" style="1" customWidth="1"/>
    <col min="11778" max="11778" width="6.85546875" style="1" customWidth="1"/>
    <col min="11779" max="11779" width="8" style="1" customWidth="1"/>
    <col min="11780" max="11780" width="6.42578125" style="1" customWidth="1"/>
    <col min="11781" max="11781" width="5.85546875" style="1" customWidth="1"/>
    <col min="11782" max="11782" width="15.5703125" style="1" customWidth="1"/>
    <col min="11783" max="12031" width="19.85546875" style="1"/>
    <col min="12032" max="12032" width="37.140625" style="1" customWidth="1"/>
    <col min="12033" max="12033" width="6" style="1" customWidth="1"/>
    <col min="12034" max="12034" width="6.85546875" style="1" customWidth="1"/>
    <col min="12035" max="12035" width="8" style="1" customWidth="1"/>
    <col min="12036" max="12036" width="6.42578125" style="1" customWidth="1"/>
    <col min="12037" max="12037" width="5.85546875" style="1" customWidth="1"/>
    <col min="12038" max="12038" width="15.5703125" style="1" customWidth="1"/>
    <col min="12039" max="12287" width="19.85546875" style="1"/>
    <col min="12288" max="12288" width="37.140625" style="1" customWidth="1"/>
    <col min="12289" max="12289" width="6" style="1" customWidth="1"/>
    <col min="12290" max="12290" width="6.85546875" style="1" customWidth="1"/>
    <col min="12291" max="12291" width="8" style="1" customWidth="1"/>
    <col min="12292" max="12292" width="6.42578125" style="1" customWidth="1"/>
    <col min="12293" max="12293" width="5.85546875" style="1" customWidth="1"/>
    <col min="12294" max="12294" width="15.5703125" style="1" customWidth="1"/>
    <col min="12295" max="12543" width="19.85546875" style="1"/>
    <col min="12544" max="12544" width="37.140625" style="1" customWidth="1"/>
    <col min="12545" max="12545" width="6" style="1" customWidth="1"/>
    <col min="12546" max="12546" width="6.85546875" style="1" customWidth="1"/>
    <col min="12547" max="12547" width="8" style="1" customWidth="1"/>
    <col min="12548" max="12548" width="6.42578125" style="1" customWidth="1"/>
    <col min="12549" max="12549" width="5.85546875" style="1" customWidth="1"/>
    <col min="12550" max="12550" width="15.5703125" style="1" customWidth="1"/>
    <col min="12551" max="12799" width="19.85546875" style="1"/>
    <col min="12800" max="12800" width="37.140625" style="1" customWidth="1"/>
    <col min="12801" max="12801" width="6" style="1" customWidth="1"/>
    <col min="12802" max="12802" width="6.85546875" style="1" customWidth="1"/>
    <col min="12803" max="12803" width="8" style="1" customWidth="1"/>
    <col min="12804" max="12804" width="6.42578125" style="1" customWidth="1"/>
    <col min="12805" max="12805" width="5.85546875" style="1" customWidth="1"/>
    <col min="12806" max="12806" width="15.5703125" style="1" customWidth="1"/>
    <col min="12807" max="13055" width="19.85546875" style="1"/>
    <col min="13056" max="13056" width="37.140625" style="1" customWidth="1"/>
    <col min="13057" max="13057" width="6" style="1" customWidth="1"/>
    <col min="13058" max="13058" width="6.85546875" style="1" customWidth="1"/>
    <col min="13059" max="13059" width="8" style="1" customWidth="1"/>
    <col min="13060" max="13060" width="6.42578125" style="1" customWidth="1"/>
    <col min="13061" max="13061" width="5.85546875" style="1" customWidth="1"/>
    <col min="13062" max="13062" width="15.5703125" style="1" customWidth="1"/>
    <col min="13063" max="13311" width="19.85546875" style="1"/>
    <col min="13312" max="13312" width="37.140625" style="1" customWidth="1"/>
    <col min="13313" max="13313" width="6" style="1" customWidth="1"/>
    <col min="13314" max="13314" width="6.85546875" style="1" customWidth="1"/>
    <col min="13315" max="13315" width="8" style="1" customWidth="1"/>
    <col min="13316" max="13316" width="6.42578125" style="1" customWidth="1"/>
    <col min="13317" max="13317" width="5.85546875" style="1" customWidth="1"/>
    <col min="13318" max="13318" width="15.5703125" style="1" customWidth="1"/>
    <col min="13319" max="13567" width="19.85546875" style="1"/>
    <col min="13568" max="13568" width="37.140625" style="1" customWidth="1"/>
    <col min="13569" max="13569" width="6" style="1" customWidth="1"/>
    <col min="13570" max="13570" width="6.85546875" style="1" customWidth="1"/>
    <col min="13571" max="13571" width="8" style="1" customWidth="1"/>
    <col min="13572" max="13572" width="6.42578125" style="1" customWidth="1"/>
    <col min="13573" max="13573" width="5.85546875" style="1" customWidth="1"/>
    <col min="13574" max="13574" width="15.5703125" style="1" customWidth="1"/>
    <col min="13575" max="13823" width="19.85546875" style="1"/>
    <col min="13824" max="13824" width="37.140625" style="1" customWidth="1"/>
    <col min="13825" max="13825" width="6" style="1" customWidth="1"/>
    <col min="13826" max="13826" width="6.85546875" style="1" customWidth="1"/>
    <col min="13827" max="13827" width="8" style="1" customWidth="1"/>
    <col min="13828" max="13828" width="6.42578125" style="1" customWidth="1"/>
    <col min="13829" max="13829" width="5.85546875" style="1" customWidth="1"/>
    <col min="13830" max="13830" width="15.5703125" style="1" customWidth="1"/>
    <col min="13831" max="14079" width="19.85546875" style="1"/>
    <col min="14080" max="14080" width="37.140625" style="1" customWidth="1"/>
    <col min="14081" max="14081" width="6" style="1" customWidth="1"/>
    <col min="14082" max="14082" width="6.85546875" style="1" customWidth="1"/>
    <col min="14083" max="14083" width="8" style="1" customWidth="1"/>
    <col min="14084" max="14084" width="6.42578125" style="1" customWidth="1"/>
    <col min="14085" max="14085" width="5.85546875" style="1" customWidth="1"/>
    <col min="14086" max="14086" width="15.5703125" style="1" customWidth="1"/>
    <col min="14087" max="14335" width="19.85546875" style="1"/>
    <col min="14336" max="14336" width="37.140625" style="1" customWidth="1"/>
    <col min="14337" max="14337" width="6" style="1" customWidth="1"/>
    <col min="14338" max="14338" width="6.85546875" style="1" customWidth="1"/>
    <col min="14339" max="14339" width="8" style="1" customWidth="1"/>
    <col min="14340" max="14340" width="6.42578125" style="1" customWidth="1"/>
    <col min="14341" max="14341" width="5.85546875" style="1" customWidth="1"/>
    <col min="14342" max="14342" width="15.5703125" style="1" customWidth="1"/>
    <col min="14343" max="14591" width="19.85546875" style="1"/>
    <col min="14592" max="14592" width="37.140625" style="1" customWidth="1"/>
    <col min="14593" max="14593" width="6" style="1" customWidth="1"/>
    <col min="14594" max="14594" width="6.85546875" style="1" customWidth="1"/>
    <col min="14595" max="14595" width="8" style="1" customWidth="1"/>
    <col min="14596" max="14596" width="6.42578125" style="1" customWidth="1"/>
    <col min="14597" max="14597" width="5.85546875" style="1" customWidth="1"/>
    <col min="14598" max="14598" width="15.5703125" style="1" customWidth="1"/>
    <col min="14599" max="14847" width="19.85546875" style="1"/>
    <col min="14848" max="14848" width="37.140625" style="1" customWidth="1"/>
    <col min="14849" max="14849" width="6" style="1" customWidth="1"/>
    <col min="14850" max="14850" width="6.85546875" style="1" customWidth="1"/>
    <col min="14851" max="14851" width="8" style="1" customWidth="1"/>
    <col min="14852" max="14852" width="6.42578125" style="1" customWidth="1"/>
    <col min="14853" max="14853" width="5.85546875" style="1" customWidth="1"/>
    <col min="14854" max="14854" width="15.5703125" style="1" customWidth="1"/>
    <col min="14855" max="15103" width="19.85546875" style="1"/>
    <col min="15104" max="15104" width="37.140625" style="1" customWidth="1"/>
    <col min="15105" max="15105" width="6" style="1" customWidth="1"/>
    <col min="15106" max="15106" width="6.85546875" style="1" customWidth="1"/>
    <col min="15107" max="15107" width="8" style="1" customWidth="1"/>
    <col min="15108" max="15108" width="6.42578125" style="1" customWidth="1"/>
    <col min="15109" max="15109" width="5.85546875" style="1" customWidth="1"/>
    <col min="15110" max="15110" width="15.5703125" style="1" customWidth="1"/>
    <col min="15111" max="15359" width="19.85546875" style="1"/>
    <col min="15360" max="15360" width="37.140625" style="1" customWidth="1"/>
    <col min="15361" max="15361" width="6" style="1" customWidth="1"/>
    <col min="15362" max="15362" width="6.85546875" style="1" customWidth="1"/>
    <col min="15363" max="15363" width="8" style="1" customWidth="1"/>
    <col min="15364" max="15364" width="6.42578125" style="1" customWidth="1"/>
    <col min="15365" max="15365" width="5.85546875" style="1" customWidth="1"/>
    <col min="15366" max="15366" width="15.5703125" style="1" customWidth="1"/>
    <col min="15367" max="15615" width="19.85546875" style="1"/>
    <col min="15616" max="15616" width="37.140625" style="1" customWidth="1"/>
    <col min="15617" max="15617" width="6" style="1" customWidth="1"/>
    <col min="15618" max="15618" width="6.85546875" style="1" customWidth="1"/>
    <col min="15619" max="15619" width="8" style="1" customWidth="1"/>
    <col min="15620" max="15620" width="6.42578125" style="1" customWidth="1"/>
    <col min="15621" max="15621" width="5.85546875" style="1" customWidth="1"/>
    <col min="15622" max="15622" width="15.5703125" style="1" customWidth="1"/>
    <col min="15623" max="15871" width="19.85546875" style="1"/>
    <col min="15872" max="15872" width="37.140625" style="1" customWidth="1"/>
    <col min="15873" max="15873" width="6" style="1" customWidth="1"/>
    <col min="15874" max="15874" width="6.85546875" style="1" customWidth="1"/>
    <col min="15875" max="15875" width="8" style="1" customWidth="1"/>
    <col min="15876" max="15876" width="6.42578125" style="1" customWidth="1"/>
    <col min="15877" max="15877" width="5.85546875" style="1" customWidth="1"/>
    <col min="15878" max="15878" width="15.5703125" style="1" customWidth="1"/>
    <col min="15879" max="16127" width="19.85546875" style="1"/>
    <col min="16128" max="16128" width="37.140625" style="1" customWidth="1"/>
    <col min="16129" max="16129" width="6" style="1" customWidth="1"/>
    <col min="16130" max="16130" width="6.85546875" style="1" customWidth="1"/>
    <col min="16131" max="16131" width="8" style="1" customWidth="1"/>
    <col min="16132" max="16132" width="6.42578125" style="1" customWidth="1"/>
    <col min="16133" max="16133" width="5.85546875" style="1" customWidth="1"/>
    <col min="16134" max="16134" width="15.5703125" style="1" customWidth="1"/>
    <col min="16135" max="16384" width="19.85546875" style="1"/>
  </cols>
  <sheetData>
    <row r="1" spans="1:9">
      <c r="A1" s="8" t="s">
        <v>204</v>
      </c>
      <c r="B1" s="9"/>
      <c r="C1" s="9"/>
      <c r="D1" s="9"/>
      <c r="E1" s="9"/>
      <c r="F1" s="9"/>
      <c r="G1" s="9"/>
    </row>
    <row r="2" spans="1:9">
      <c r="A2" s="10" t="s">
        <v>205</v>
      </c>
      <c r="B2" s="11"/>
      <c r="C2" s="11"/>
      <c r="D2" s="11"/>
      <c r="E2" s="11"/>
      <c r="F2" s="11"/>
      <c r="G2" s="11"/>
    </row>
    <row r="3" spans="1:9">
      <c r="A3" s="8" t="s">
        <v>0</v>
      </c>
      <c r="B3" s="9"/>
      <c r="C3" s="9"/>
      <c r="D3" s="9"/>
      <c r="E3" s="9"/>
      <c r="F3" s="9"/>
      <c r="G3" s="9"/>
    </row>
    <row r="4" spans="1:9">
      <c r="A4" s="8" t="s">
        <v>241</v>
      </c>
      <c r="B4" s="9"/>
      <c r="C4" s="9"/>
      <c r="D4" s="9"/>
      <c r="E4" s="9"/>
      <c r="F4" s="9"/>
      <c r="G4" s="9"/>
    </row>
    <row r="5" spans="1:9" ht="31.5">
      <c r="A5" s="12" t="s">
        <v>237</v>
      </c>
      <c r="B5" s="12"/>
      <c r="C5" s="12"/>
      <c r="D5" s="12"/>
      <c r="E5" s="12"/>
      <c r="F5" s="12"/>
      <c r="G5" s="12"/>
    </row>
    <row r="6" spans="1:9">
      <c r="A6" s="13"/>
      <c r="B6" s="13"/>
      <c r="C6" s="13"/>
      <c r="D6" s="13"/>
      <c r="E6" s="13"/>
      <c r="F6" s="13"/>
      <c r="G6" s="13"/>
    </row>
    <row r="7" spans="1:9">
      <c r="A7" s="14"/>
      <c r="B7" s="14"/>
      <c r="C7" s="14"/>
      <c r="D7" s="14"/>
      <c r="E7" s="14"/>
      <c r="F7" s="14"/>
      <c r="G7" s="14" t="s">
        <v>120</v>
      </c>
    </row>
    <row r="8" spans="1:9" ht="78.75">
      <c r="A8" s="15" t="s">
        <v>1</v>
      </c>
      <c r="B8" s="15" t="s">
        <v>2</v>
      </c>
      <c r="C8" s="15" t="s">
        <v>3</v>
      </c>
      <c r="D8" s="15" t="s">
        <v>4</v>
      </c>
      <c r="E8" s="15" t="s">
        <v>5</v>
      </c>
      <c r="F8" s="15" t="s">
        <v>6</v>
      </c>
      <c r="G8" s="16" t="s">
        <v>239</v>
      </c>
      <c r="H8" s="2"/>
      <c r="I8" s="2"/>
    </row>
    <row r="9" spans="1:9">
      <c r="A9" s="17"/>
      <c r="B9" s="17"/>
      <c r="C9" s="17"/>
      <c r="D9" s="17"/>
      <c r="E9" s="17"/>
      <c r="F9" s="17"/>
      <c r="G9" s="18" t="s">
        <v>7</v>
      </c>
      <c r="H9" s="3"/>
      <c r="I9" s="3"/>
    </row>
    <row r="10" spans="1:9">
      <c r="A10" s="19" t="s">
        <v>8</v>
      </c>
      <c r="B10" s="19" t="s">
        <v>9</v>
      </c>
      <c r="C10" s="19" t="s">
        <v>10</v>
      </c>
      <c r="D10" s="19" t="s">
        <v>11</v>
      </c>
      <c r="E10" s="19" t="s">
        <v>12</v>
      </c>
      <c r="F10" s="19"/>
      <c r="G10" s="20">
        <v>6</v>
      </c>
      <c r="H10" s="3"/>
      <c r="I10" s="3"/>
    </row>
    <row r="11" spans="1:9" ht="32.25" thickBot="1">
      <c r="A11" s="21" t="s">
        <v>121</v>
      </c>
      <c r="B11" s="22" t="s">
        <v>13</v>
      </c>
      <c r="C11" s="22"/>
      <c r="D11" s="22"/>
      <c r="E11" s="22"/>
      <c r="F11" s="22"/>
      <c r="G11" s="23">
        <f>G12+G66+G82+G96+G119+G176+G183+G191+G205</f>
        <v>7955338</v>
      </c>
      <c r="H11" s="4"/>
      <c r="I11" s="4"/>
    </row>
    <row r="12" spans="1:9" ht="16.5" thickBot="1">
      <c r="A12" s="7" t="s">
        <v>14</v>
      </c>
      <c r="B12" s="24" t="s">
        <v>13</v>
      </c>
      <c r="C12" s="24" t="s">
        <v>15</v>
      </c>
      <c r="D12" s="24"/>
      <c r="E12" s="24"/>
      <c r="F12" s="24"/>
      <c r="G12" s="25">
        <f>G13+G19+G48+G54</f>
        <v>3375459</v>
      </c>
      <c r="H12" s="4"/>
      <c r="I12" s="4"/>
    </row>
    <row r="13" spans="1:9" ht="45">
      <c r="A13" s="7" t="s">
        <v>16</v>
      </c>
      <c r="B13" s="26" t="s">
        <v>13</v>
      </c>
      <c r="C13" s="27" t="s">
        <v>25</v>
      </c>
      <c r="D13" s="28" t="s">
        <v>122</v>
      </c>
      <c r="E13" s="28" t="s">
        <v>123</v>
      </c>
      <c r="F13" s="24"/>
      <c r="G13" s="29">
        <f>G15</f>
        <v>71400</v>
      </c>
      <c r="H13" s="5"/>
      <c r="I13" s="5"/>
    </row>
    <row r="14" spans="1:9" ht="57" thickBot="1">
      <c r="A14" s="30" t="s">
        <v>124</v>
      </c>
      <c r="B14" s="26" t="s">
        <v>13</v>
      </c>
      <c r="C14" s="27" t="s">
        <v>25</v>
      </c>
      <c r="D14" s="28" t="s">
        <v>125</v>
      </c>
      <c r="E14" s="28"/>
      <c r="F14" s="24"/>
      <c r="G14" s="31">
        <f t="shared" ref="G14:G17" si="0">G15</f>
        <v>71400</v>
      </c>
      <c r="H14" s="5"/>
      <c r="I14" s="5"/>
    </row>
    <row r="15" spans="1:9" ht="22.5">
      <c r="A15" s="32" t="s">
        <v>126</v>
      </c>
      <c r="B15" s="26" t="s">
        <v>13</v>
      </c>
      <c r="C15" s="27" t="s">
        <v>25</v>
      </c>
      <c r="D15" s="28" t="s">
        <v>127</v>
      </c>
      <c r="E15" s="26" t="s">
        <v>128</v>
      </c>
      <c r="F15" s="24"/>
      <c r="G15" s="33">
        <f t="shared" si="0"/>
        <v>71400</v>
      </c>
      <c r="H15" s="5"/>
      <c r="I15" s="5"/>
    </row>
    <row r="16" spans="1:9" ht="56.25">
      <c r="A16" s="32" t="s">
        <v>37</v>
      </c>
      <c r="B16" s="26" t="s">
        <v>13</v>
      </c>
      <c r="C16" s="27" t="s">
        <v>25</v>
      </c>
      <c r="D16" s="28" t="s">
        <v>127</v>
      </c>
      <c r="E16" s="28">
        <v>100</v>
      </c>
      <c r="F16" s="24"/>
      <c r="G16" s="33">
        <f t="shared" si="0"/>
        <v>71400</v>
      </c>
      <c r="H16" s="5"/>
      <c r="I16" s="5"/>
    </row>
    <row r="17" spans="1:9" ht="21.75" customHeight="1">
      <c r="A17" s="32" t="s">
        <v>26</v>
      </c>
      <c r="B17" s="26" t="s">
        <v>13</v>
      </c>
      <c r="C17" s="27" t="s">
        <v>25</v>
      </c>
      <c r="D17" s="28" t="s">
        <v>127</v>
      </c>
      <c r="E17" s="28">
        <v>120</v>
      </c>
      <c r="F17" s="24"/>
      <c r="G17" s="33">
        <f t="shared" si="0"/>
        <v>71400</v>
      </c>
      <c r="H17" s="5"/>
      <c r="I17" s="5"/>
    </row>
    <row r="18" spans="1:9" ht="24" customHeight="1">
      <c r="A18" s="7" t="s">
        <v>27</v>
      </c>
      <c r="B18" s="24" t="s">
        <v>13</v>
      </c>
      <c r="C18" s="24" t="s">
        <v>25</v>
      </c>
      <c r="D18" s="28" t="s">
        <v>127</v>
      </c>
      <c r="E18" s="24" t="s">
        <v>228</v>
      </c>
      <c r="F18" s="24" t="s">
        <v>230</v>
      </c>
      <c r="G18" s="33">
        <v>71400</v>
      </c>
      <c r="H18" s="5"/>
      <c r="I18" s="5"/>
    </row>
    <row r="19" spans="1:9" ht="42">
      <c r="A19" s="34" t="s">
        <v>34</v>
      </c>
      <c r="B19" s="35" t="s">
        <v>13</v>
      </c>
      <c r="C19" s="35" t="s">
        <v>35</v>
      </c>
      <c r="D19" s="90"/>
      <c r="E19" s="35"/>
      <c r="F19" s="35"/>
      <c r="G19" s="36">
        <f>G20</f>
        <v>2982440</v>
      </c>
      <c r="H19" s="4"/>
      <c r="I19" s="4"/>
    </row>
    <row r="20" spans="1:9" ht="45">
      <c r="A20" s="7" t="s">
        <v>16</v>
      </c>
      <c r="B20" s="26" t="s">
        <v>13</v>
      </c>
      <c r="C20" s="27" t="s">
        <v>35</v>
      </c>
      <c r="D20" s="28" t="s">
        <v>122</v>
      </c>
      <c r="E20" s="28"/>
      <c r="F20" s="24"/>
      <c r="G20" s="37">
        <f>G21</f>
        <v>2982440</v>
      </c>
      <c r="H20" s="4"/>
      <c r="I20" s="4"/>
    </row>
    <row r="21" spans="1:9" ht="45">
      <c r="A21" s="38" t="s">
        <v>129</v>
      </c>
      <c r="B21" s="26" t="s">
        <v>13</v>
      </c>
      <c r="C21" s="27" t="s">
        <v>35</v>
      </c>
      <c r="D21" s="28" t="s">
        <v>125</v>
      </c>
      <c r="E21" s="28"/>
      <c r="F21" s="24"/>
      <c r="G21" s="37">
        <f>G22+G43</f>
        <v>2982440</v>
      </c>
      <c r="H21" s="4"/>
      <c r="I21" s="4"/>
    </row>
    <row r="22" spans="1:9">
      <c r="A22" s="39" t="s">
        <v>36</v>
      </c>
      <c r="B22" s="26" t="s">
        <v>13</v>
      </c>
      <c r="C22" s="27" t="s">
        <v>35</v>
      </c>
      <c r="D22" s="28" t="s">
        <v>130</v>
      </c>
      <c r="E22" s="28"/>
      <c r="F22" s="24"/>
      <c r="G22" s="33">
        <f>G23</f>
        <v>2472469</v>
      </c>
      <c r="H22" s="5"/>
      <c r="I22" s="5"/>
    </row>
    <row r="23" spans="1:9">
      <c r="A23" s="39" t="s">
        <v>36</v>
      </c>
      <c r="B23" s="26" t="s">
        <v>13</v>
      </c>
      <c r="C23" s="27" t="s">
        <v>35</v>
      </c>
      <c r="D23" s="28" t="s">
        <v>130</v>
      </c>
      <c r="E23" s="26" t="s">
        <v>128</v>
      </c>
      <c r="F23" s="24"/>
      <c r="G23" s="33">
        <f>G24+G28+G39</f>
        <v>2472469</v>
      </c>
      <c r="H23" s="5"/>
      <c r="I23" s="5"/>
    </row>
    <row r="24" spans="1:9" ht="57">
      <c r="A24" s="39" t="s">
        <v>37</v>
      </c>
      <c r="B24" s="26" t="s">
        <v>13</v>
      </c>
      <c r="C24" s="27" t="s">
        <v>35</v>
      </c>
      <c r="D24" s="28" t="s">
        <v>130</v>
      </c>
      <c r="E24" s="28">
        <v>100</v>
      </c>
      <c r="F24" s="24"/>
      <c r="G24" s="33">
        <f>G25</f>
        <v>1694469</v>
      </c>
      <c r="H24" s="5"/>
      <c r="I24" s="5"/>
    </row>
    <row r="25" spans="1:9" ht="29.25" customHeight="1">
      <c r="A25" s="39" t="s">
        <v>26</v>
      </c>
      <c r="B25" s="26" t="s">
        <v>13</v>
      </c>
      <c r="C25" s="27" t="s">
        <v>35</v>
      </c>
      <c r="D25" s="28" t="s">
        <v>130</v>
      </c>
      <c r="E25" s="28">
        <v>120</v>
      </c>
      <c r="F25" s="24"/>
      <c r="G25" s="33">
        <f>G26+G27</f>
        <v>1694469</v>
      </c>
      <c r="H25" s="5"/>
      <c r="I25" s="5"/>
    </row>
    <row r="26" spans="1:9" ht="18" customHeight="1">
      <c r="A26" s="7" t="s">
        <v>38</v>
      </c>
      <c r="B26" s="24" t="s">
        <v>13</v>
      </c>
      <c r="C26" s="24" t="s">
        <v>35</v>
      </c>
      <c r="D26" s="28" t="s">
        <v>130</v>
      </c>
      <c r="E26" s="24" t="s">
        <v>21</v>
      </c>
      <c r="F26" s="24" t="s">
        <v>22</v>
      </c>
      <c r="G26" s="33">
        <v>1301431</v>
      </c>
      <c r="H26" s="5"/>
      <c r="I26" s="5"/>
    </row>
    <row r="27" spans="1:9" ht="18" customHeight="1">
      <c r="A27" s="7" t="s">
        <v>39</v>
      </c>
      <c r="B27" s="24" t="s">
        <v>13</v>
      </c>
      <c r="C27" s="24" t="s">
        <v>35</v>
      </c>
      <c r="D27" s="28" t="s">
        <v>130</v>
      </c>
      <c r="E27" s="24" t="s">
        <v>131</v>
      </c>
      <c r="F27" s="24" t="s">
        <v>24</v>
      </c>
      <c r="G27" s="33">
        <v>393038</v>
      </c>
      <c r="H27" s="5"/>
      <c r="I27" s="5"/>
    </row>
    <row r="28" spans="1:9" ht="23.25">
      <c r="A28" s="39" t="s">
        <v>40</v>
      </c>
      <c r="B28" s="24" t="s">
        <v>13</v>
      </c>
      <c r="C28" s="24" t="s">
        <v>35</v>
      </c>
      <c r="D28" s="28" t="s">
        <v>130</v>
      </c>
      <c r="E28" s="24" t="s">
        <v>41</v>
      </c>
      <c r="F28" s="24"/>
      <c r="G28" s="33">
        <f>G29</f>
        <v>771000</v>
      </c>
      <c r="H28" s="5"/>
      <c r="I28" s="5"/>
    </row>
    <row r="29" spans="1:9" ht="30" customHeight="1">
      <c r="A29" s="39" t="s">
        <v>42</v>
      </c>
      <c r="B29" s="24" t="s">
        <v>13</v>
      </c>
      <c r="C29" s="24" t="s">
        <v>35</v>
      </c>
      <c r="D29" s="28" t="s">
        <v>130</v>
      </c>
      <c r="E29" s="24" t="s">
        <v>43</v>
      </c>
      <c r="F29" s="24"/>
      <c r="G29" s="33">
        <f>G30</f>
        <v>771000</v>
      </c>
      <c r="H29" s="5"/>
      <c r="I29" s="5"/>
    </row>
    <row r="30" spans="1:9" ht="29.25" customHeight="1">
      <c r="A30" s="7" t="s">
        <v>53</v>
      </c>
      <c r="B30" s="24" t="s">
        <v>13</v>
      </c>
      <c r="C30" s="24" t="s">
        <v>35</v>
      </c>
      <c r="D30" s="28" t="s">
        <v>130</v>
      </c>
      <c r="E30" s="24" t="s">
        <v>54</v>
      </c>
      <c r="F30" s="24"/>
      <c r="G30" s="33">
        <f>G31+G32+G33+G34+G35+G36+G37+G38</f>
        <v>771000</v>
      </c>
      <c r="H30" s="5"/>
      <c r="I30" s="5"/>
    </row>
    <row r="31" spans="1:9" ht="15.75" customHeight="1">
      <c r="A31" s="7" t="s">
        <v>45</v>
      </c>
      <c r="B31" s="24" t="s">
        <v>13</v>
      </c>
      <c r="C31" s="24" t="s">
        <v>35</v>
      </c>
      <c r="D31" s="28" t="s">
        <v>130</v>
      </c>
      <c r="E31" s="24" t="s">
        <v>54</v>
      </c>
      <c r="F31" s="24" t="s">
        <v>46</v>
      </c>
      <c r="G31" s="33">
        <v>40000</v>
      </c>
      <c r="H31" s="5"/>
      <c r="I31" s="5"/>
    </row>
    <row r="32" spans="1:9" ht="19.5" customHeight="1">
      <c r="A32" s="7" t="s">
        <v>55</v>
      </c>
      <c r="B32" s="24" t="s">
        <v>13</v>
      </c>
      <c r="C32" s="24" t="s">
        <v>35</v>
      </c>
      <c r="D32" s="28" t="s">
        <v>130</v>
      </c>
      <c r="E32" s="24" t="s">
        <v>54</v>
      </c>
      <c r="F32" s="24" t="s">
        <v>56</v>
      </c>
      <c r="G32" s="33">
        <v>50000</v>
      </c>
      <c r="H32" s="5"/>
      <c r="I32" s="5"/>
    </row>
    <row r="33" spans="1:9" ht="15.75" customHeight="1">
      <c r="A33" s="7" t="s">
        <v>57</v>
      </c>
      <c r="B33" s="24" t="s">
        <v>13</v>
      </c>
      <c r="C33" s="24" t="s">
        <v>35</v>
      </c>
      <c r="D33" s="28" t="s">
        <v>130</v>
      </c>
      <c r="E33" s="24" t="s">
        <v>54</v>
      </c>
      <c r="F33" s="24" t="s">
        <v>58</v>
      </c>
      <c r="G33" s="33">
        <v>30000</v>
      </c>
      <c r="H33" s="5"/>
      <c r="I33" s="5"/>
    </row>
    <row r="34" spans="1:9" ht="14.25" customHeight="1">
      <c r="A34" s="7" t="s">
        <v>47</v>
      </c>
      <c r="B34" s="24" t="s">
        <v>13</v>
      </c>
      <c r="C34" s="24" t="s">
        <v>35</v>
      </c>
      <c r="D34" s="28" t="s">
        <v>130</v>
      </c>
      <c r="E34" s="24" t="s">
        <v>54</v>
      </c>
      <c r="F34" s="24" t="s">
        <v>48</v>
      </c>
      <c r="G34" s="33">
        <v>250000</v>
      </c>
      <c r="H34" s="5"/>
      <c r="I34" s="5"/>
    </row>
    <row r="35" spans="1:9" ht="15" customHeight="1">
      <c r="A35" s="7" t="s">
        <v>27</v>
      </c>
      <c r="B35" s="24" t="s">
        <v>13</v>
      </c>
      <c r="C35" s="24" t="s">
        <v>35</v>
      </c>
      <c r="D35" s="28" t="s">
        <v>130</v>
      </c>
      <c r="E35" s="24" t="s">
        <v>54</v>
      </c>
      <c r="F35" s="24" t="s">
        <v>28</v>
      </c>
      <c r="G35" s="33">
        <v>100000</v>
      </c>
      <c r="H35" s="5"/>
      <c r="I35" s="5"/>
    </row>
    <row r="36" spans="1:9" ht="20.25" customHeight="1">
      <c r="A36" s="7" t="s">
        <v>33</v>
      </c>
      <c r="B36" s="24" t="s">
        <v>13</v>
      </c>
      <c r="C36" s="24" t="s">
        <v>35</v>
      </c>
      <c r="D36" s="28" t="s">
        <v>130</v>
      </c>
      <c r="E36" s="24" t="s">
        <v>54</v>
      </c>
      <c r="F36" s="24" t="s">
        <v>230</v>
      </c>
      <c r="G36" s="33">
        <v>1000</v>
      </c>
      <c r="H36" s="5"/>
      <c r="I36" s="5"/>
    </row>
    <row r="37" spans="1:9" ht="15" customHeight="1">
      <c r="A37" s="7" t="s">
        <v>49</v>
      </c>
      <c r="B37" s="24" t="s">
        <v>13</v>
      </c>
      <c r="C37" s="24" t="s">
        <v>35</v>
      </c>
      <c r="D37" s="28" t="s">
        <v>130</v>
      </c>
      <c r="E37" s="24" t="s">
        <v>54</v>
      </c>
      <c r="F37" s="24" t="s">
        <v>50</v>
      </c>
      <c r="G37" s="33">
        <v>50000</v>
      </c>
      <c r="H37" s="5"/>
      <c r="I37" s="5"/>
    </row>
    <row r="38" spans="1:9" ht="18.75" customHeight="1">
      <c r="A38" s="7" t="s">
        <v>51</v>
      </c>
      <c r="B38" s="24" t="s">
        <v>13</v>
      </c>
      <c r="C38" s="24" t="s">
        <v>35</v>
      </c>
      <c r="D38" s="28" t="s">
        <v>130</v>
      </c>
      <c r="E38" s="24" t="s">
        <v>54</v>
      </c>
      <c r="F38" s="24" t="s">
        <v>52</v>
      </c>
      <c r="G38" s="33">
        <v>250000</v>
      </c>
      <c r="H38" s="5"/>
      <c r="I38" s="5"/>
    </row>
    <row r="39" spans="1:9">
      <c r="A39" s="7" t="s">
        <v>59</v>
      </c>
      <c r="B39" s="24" t="s">
        <v>13</v>
      </c>
      <c r="C39" s="24" t="s">
        <v>35</v>
      </c>
      <c r="D39" s="28" t="s">
        <v>130</v>
      </c>
      <c r="E39" s="24" t="s">
        <v>31</v>
      </c>
      <c r="F39" s="24"/>
      <c r="G39" s="33">
        <f t="shared" ref="G39" si="1">G40</f>
        <v>7000</v>
      </c>
      <c r="H39" s="5"/>
      <c r="I39" s="5"/>
    </row>
    <row r="40" spans="1:9">
      <c r="A40" s="7" t="s">
        <v>60</v>
      </c>
      <c r="B40" s="24" t="s">
        <v>13</v>
      </c>
      <c r="C40" s="24" t="s">
        <v>35</v>
      </c>
      <c r="D40" s="28" t="s">
        <v>130</v>
      </c>
      <c r="E40" s="24" t="s">
        <v>61</v>
      </c>
      <c r="F40" s="24"/>
      <c r="G40" s="33">
        <f>G41+G42</f>
        <v>7000</v>
      </c>
      <c r="H40" s="5"/>
      <c r="I40" s="5"/>
    </row>
    <row r="41" spans="1:9" ht="18.75" customHeight="1">
      <c r="A41" s="7" t="s">
        <v>33</v>
      </c>
      <c r="B41" s="24" t="s">
        <v>13</v>
      </c>
      <c r="C41" s="24" t="s">
        <v>35</v>
      </c>
      <c r="D41" s="28" t="s">
        <v>130</v>
      </c>
      <c r="E41" s="24" t="s">
        <v>233</v>
      </c>
      <c r="F41" s="24" t="s">
        <v>231</v>
      </c>
      <c r="G41" s="33">
        <v>5000</v>
      </c>
      <c r="H41" s="5"/>
      <c r="I41" s="5"/>
    </row>
    <row r="42" spans="1:9" ht="27" customHeight="1">
      <c r="A42" s="7" t="s">
        <v>232</v>
      </c>
      <c r="B42" s="24" t="s">
        <v>13</v>
      </c>
      <c r="C42" s="24" t="s">
        <v>35</v>
      </c>
      <c r="D42" s="28" t="s">
        <v>130</v>
      </c>
      <c r="E42" s="24" t="s">
        <v>233</v>
      </c>
      <c r="F42" s="24" t="s">
        <v>234</v>
      </c>
      <c r="G42" s="33">
        <v>2000</v>
      </c>
      <c r="H42" s="5"/>
      <c r="I42" s="5"/>
    </row>
    <row r="43" spans="1:9" ht="22.5">
      <c r="A43" s="32" t="s">
        <v>132</v>
      </c>
      <c r="B43" s="26" t="s">
        <v>13</v>
      </c>
      <c r="C43" s="27" t="s">
        <v>35</v>
      </c>
      <c r="D43" s="28" t="s">
        <v>133</v>
      </c>
      <c r="E43" s="26" t="s">
        <v>128</v>
      </c>
      <c r="F43" s="40"/>
      <c r="G43" s="41">
        <f>G44</f>
        <v>509971</v>
      </c>
      <c r="H43" s="5"/>
      <c r="I43" s="5"/>
    </row>
    <row r="44" spans="1:9" ht="56.25">
      <c r="A44" s="32" t="s">
        <v>37</v>
      </c>
      <c r="B44" s="26" t="s">
        <v>13</v>
      </c>
      <c r="C44" s="27" t="s">
        <v>35</v>
      </c>
      <c r="D44" s="28" t="s">
        <v>133</v>
      </c>
      <c r="E44" s="28">
        <v>100</v>
      </c>
      <c r="F44" s="33"/>
      <c r="G44" s="33">
        <f>G45</f>
        <v>509971</v>
      </c>
      <c r="H44" s="5"/>
      <c r="I44" s="5"/>
    </row>
    <row r="45" spans="1:9" ht="22.5">
      <c r="A45" s="32" t="s">
        <v>26</v>
      </c>
      <c r="B45" s="26" t="s">
        <v>13</v>
      </c>
      <c r="C45" s="27" t="s">
        <v>35</v>
      </c>
      <c r="D45" s="28" t="s">
        <v>133</v>
      </c>
      <c r="E45" s="28">
        <v>120</v>
      </c>
      <c r="F45" s="33"/>
      <c r="G45" s="33">
        <f>G46+G47</f>
        <v>509971</v>
      </c>
      <c r="H45" s="5"/>
      <c r="I45" s="5"/>
    </row>
    <row r="46" spans="1:9" ht="13.5" customHeight="1">
      <c r="A46" s="7" t="s">
        <v>38</v>
      </c>
      <c r="B46" s="24" t="s">
        <v>13</v>
      </c>
      <c r="C46" s="24" t="s">
        <v>35</v>
      </c>
      <c r="D46" s="28" t="s">
        <v>133</v>
      </c>
      <c r="E46" s="24" t="s">
        <v>21</v>
      </c>
      <c r="F46" s="24" t="s">
        <v>22</v>
      </c>
      <c r="G46" s="33">
        <v>391681</v>
      </c>
      <c r="H46" s="5"/>
      <c r="I46" s="5"/>
    </row>
    <row r="47" spans="1:9" ht="15" customHeight="1">
      <c r="A47" s="7" t="s">
        <v>39</v>
      </c>
      <c r="B47" s="24" t="s">
        <v>13</v>
      </c>
      <c r="C47" s="24" t="s">
        <v>35</v>
      </c>
      <c r="D47" s="28" t="s">
        <v>133</v>
      </c>
      <c r="E47" s="24" t="s">
        <v>131</v>
      </c>
      <c r="F47" s="24" t="s">
        <v>24</v>
      </c>
      <c r="G47" s="33">
        <v>118290</v>
      </c>
      <c r="H47" s="5"/>
      <c r="I47" s="5"/>
    </row>
    <row r="48" spans="1:9">
      <c r="A48" s="34" t="s">
        <v>29</v>
      </c>
      <c r="B48" s="35" t="s">
        <v>13</v>
      </c>
      <c r="C48" s="35" t="s">
        <v>30</v>
      </c>
      <c r="D48" s="90"/>
      <c r="E48" s="35"/>
      <c r="F48" s="35"/>
      <c r="G48" s="42">
        <f t="shared" ref="G48:G52" si="2">G49</f>
        <v>9000</v>
      </c>
      <c r="H48" s="5"/>
      <c r="I48" s="5"/>
    </row>
    <row r="49" spans="1:9" ht="46.5" customHeight="1">
      <c r="A49" s="7" t="s">
        <v>16</v>
      </c>
      <c r="B49" s="26" t="s">
        <v>13</v>
      </c>
      <c r="C49" s="27" t="s">
        <v>30</v>
      </c>
      <c r="D49" s="28" t="s">
        <v>122</v>
      </c>
      <c r="E49" s="28"/>
      <c r="F49" s="24"/>
      <c r="G49" s="37">
        <f t="shared" si="2"/>
        <v>9000</v>
      </c>
      <c r="H49" s="5"/>
      <c r="I49" s="5"/>
    </row>
    <row r="50" spans="1:9" ht="54" customHeight="1">
      <c r="A50" s="43" t="s">
        <v>134</v>
      </c>
      <c r="B50" s="26" t="s">
        <v>13</v>
      </c>
      <c r="C50" s="27" t="s">
        <v>30</v>
      </c>
      <c r="D50" s="28" t="s">
        <v>125</v>
      </c>
      <c r="E50" s="28"/>
      <c r="F50" s="24"/>
      <c r="G50" s="37">
        <f t="shared" si="2"/>
        <v>9000</v>
      </c>
      <c r="H50" s="5"/>
      <c r="I50" s="5"/>
    </row>
    <row r="51" spans="1:9" ht="17.25" customHeight="1">
      <c r="A51" s="32" t="s">
        <v>135</v>
      </c>
      <c r="B51" s="26" t="s">
        <v>13</v>
      </c>
      <c r="C51" s="27" t="s">
        <v>30</v>
      </c>
      <c r="D51" s="28" t="s">
        <v>136</v>
      </c>
      <c r="E51" s="26" t="s">
        <v>128</v>
      </c>
      <c r="F51" s="24"/>
      <c r="G51" s="33">
        <f t="shared" si="2"/>
        <v>9000</v>
      </c>
      <c r="H51" s="5"/>
      <c r="I51" s="5"/>
    </row>
    <row r="52" spans="1:9" ht="16.5" customHeight="1">
      <c r="A52" s="32" t="s">
        <v>59</v>
      </c>
      <c r="B52" s="26" t="s">
        <v>13</v>
      </c>
      <c r="C52" s="27" t="s">
        <v>30</v>
      </c>
      <c r="D52" s="28" t="s">
        <v>136</v>
      </c>
      <c r="E52" s="28">
        <v>800</v>
      </c>
      <c r="F52" s="24"/>
      <c r="G52" s="33">
        <f t="shared" si="2"/>
        <v>9000</v>
      </c>
      <c r="H52" s="5"/>
      <c r="I52" s="5"/>
    </row>
    <row r="53" spans="1:9" ht="18" customHeight="1">
      <c r="A53" s="32" t="s">
        <v>32</v>
      </c>
      <c r="B53" s="26" t="s">
        <v>13</v>
      </c>
      <c r="C53" s="27" t="s">
        <v>30</v>
      </c>
      <c r="D53" s="28" t="s">
        <v>136</v>
      </c>
      <c r="E53" s="28">
        <v>870</v>
      </c>
      <c r="F53" s="24" t="s">
        <v>230</v>
      </c>
      <c r="G53" s="33">
        <v>9000</v>
      </c>
      <c r="H53" s="5"/>
      <c r="I53" s="5"/>
    </row>
    <row r="54" spans="1:9">
      <c r="A54" s="34" t="s">
        <v>63</v>
      </c>
      <c r="B54" s="35" t="s">
        <v>13</v>
      </c>
      <c r="C54" s="35" t="s">
        <v>64</v>
      </c>
      <c r="D54" s="90"/>
      <c r="E54" s="35"/>
      <c r="F54" s="35"/>
      <c r="G54" s="29">
        <f t="shared" ref="G54:G58" si="3">G55</f>
        <v>312619</v>
      </c>
      <c r="H54" s="5"/>
      <c r="I54" s="5"/>
    </row>
    <row r="55" spans="1:9" ht="45">
      <c r="A55" s="7" t="s">
        <v>16</v>
      </c>
      <c r="B55" s="26" t="s">
        <v>13</v>
      </c>
      <c r="C55" s="27" t="s">
        <v>64</v>
      </c>
      <c r="D55" s="28" t="s">
        <v>122</v>
      </c>
      <c r="E55" s="28"/>
      <c r="F55" s="24"/>
      <c r="G55" s="33">
        <f t="shared" si="3"/>
        <v>312619</v>
      </c>
      <c r="H55" s="5"/>
      <c r="I55" s="5"/>
    </row>
    <row r="56" spans="1:9" ht="56.25">
      <c r="A56" s="38" t="s">
        <v>137</v>
      </c>
      <c r="B56" s="26" t="s">
        <v>13</v>
      </c>
      <c r="C56" s="27" t="s">
        <v>64</v>
      </c>
      <c r="D56" s="28" t="s">
        <v>125</v>
      </c>
      <c r="E56" s="28"/>
      <c r="F56" s="44"/>
      <c r="G56" s="37">
        <f t="shared" si="3"/>
        <v>312619</v>
      </c>
      <c r="H56" s="4"/>
      <c r="I56" s="4"/>
    </row>
    <row r="57" spans="1:9" ht="23.25">
      <c r="A57" s="39" t="s">
        <v>65</v>
      </c>
      <c r="B57" s="26" t="s">
        <v>13</v>
      </c>
      <c r="C57" s="27" t="s">
        <v>64</v>
      </c>
      <c r="D57" s="28" t="s">
        <v>138</v>
      </c>
      <c r="E57" s="26" t="s">
        <v>128</v>
      </c>
      <c r="F57" s="44"/>
      <c r="G57" s="37">
        <f>G58+G63</f>
        <v>312619</v>
      </c>
      <c r="H57" s="4"/>
      <c r="I57" s="4"/>
    </row>
    <row r="58" spans="1:9" ht="23.25">
      <c r="A58" s="39" t="s">
        <v>40</v>
      </c>
      <c r="B58" s="26" t="s">
        <v>13</v>
      </c>
      <c r="C58" s="27" t="s">
        <v>64</v>
      </c>
      <c r="D58" s="28" t="s">
        <v>138</v>
      </c>
      <c r="E58" s="28">
        <v>200</v>
      </c>
      <c r="F58" s="44"/>
      <c r="G58" s="33">
        <f t="shared" si="3"/>
        <v>307619</v>
      </c>
      <c r="H58" s="5"/>
      <c r="I58" s="5"/>
    </row>
    <row r="59" spans="1:9" ht="23.25" customHeight="1">
      <c r="A59" s="39" t="s">
        <v>42</v>
      </c>
      <c r="B59" s="26" t="s">
        <v>13</v>
      </c>
      <c r="C59" s="27" t="s">
        <v>64</v>
      </c>
      <c r="D59" s="28" t="s">
        <v>138</v>
      </c>
      <c r="E59" s="28">
        <v>240</v>
      </c>
      <c r="F59" s="44"/>
      <c r="G59" s="33">
        <f>G60+G61+G62</f>
        <v>307619</v>
      </c>
      <c r="H59" s="5"/>
      <c r="I59" s="5"/>
    </row>
    <row r="60" spans="1:9" ht="23.25" customHeight="1">
      <c r="A60" s="39" t="s">
        <v>55</v>
      </c>
      <c r="B60" s="44" t="s">
        <v>66</v>
      </c>
      <c r="C60" s="44" t="s">
        <v>64</v>
      </c>
      <c r="D60" s="28" t="s">
        <v>138</v>
      </c>
      <c r="E60" s="44" t="s">
        <v>54</v>
      </c>
      <c r="F60" s="44" t="s">
        <v>56</v>
      </c>
      <c r="G60" s="33">
        <v>30000</v>
      </c>
      <c r="H60" s="5"/>
      <c r="I60" s="5"/>
    </row>
    <row r="61" spans="1:9" ht="14.25" customHeight="1">
      <c r="A61" s="7" t="s">
        <v>33</v>
      </c>
      <c r="B61" s="44" t="s">
        <v>66</v>
      </c>
      <c r="C61" s="44" t="s">
        <v>64</v>
      </c>
      <c r="D61" s="28" t="s">
        <v>138</v>
      </c>
      <c r="E61" s="44" t="s">
        <v>54</v>
      </c>
      <c r="F61" s="44" t="s">
        <v>28</v>
      </c>
      <c r="G61" s="33">
        <v>150000</v>
      </c>
      <c r="H61" s="5"/>
      <c r="I61" s="5"/>
    </row>
    <row r="62" spans="1:9" ht="15" customHeight="1">
      <c r="A62" s="7" t="s">
        <v>235</v>
      </c>
      <c r="B62" s="44" t="s">
        <v>66</v>
      </c>
      <c r="C62" s="44" t="s">
        <v>64</v>
      </c>
      <c r="D62" s="28" t="s">
        <v>138</v>
      </c>
      <c r="E62" s="44" t="s">
        <v>54</v>
      </c>
      <c r="F62" s="44" t="s">
        <v>230</v>
      </c>
      <c r="G62" s="33">
        <v>127619</v>
      </c>
      <c r="H62" s="5"/>
      <c r="I62" s="5"/>
    </row>
    <row r="63" spans="1:9" ht="15" customHeight="1">
      <c r="A63" s="7" t="s">
        <v>59</v>
      </c>
      <c r="B63" s="44" t="s">
        <v>66</v>
      </c>
      <c r="C63" s="44" t="s">
        <v>64</v>
      </c>
      <c r="D63" s="28" t="s">
        <v>138</v>
      </c>
      <c r="E63" s="44" t="s">
        <v>31</v>
      </c>
      <c r="F63" s="44"/>
      <c r="G63" s="33">
        <f>G64</f>
        <v>5000</v>
      </c>
      <c r="H63" s="5"/>
      <c r="I63" s="5"/>
    </row>
    <row r="64" spans="1:9" ht="15" customHeight="1">
      <c r="A64" s="7" t="s">
        <v>60</v>
      </c>
      <c r="B64" s="44" t="s">
        <v>66</v>
      </c>
      <c r="C64" s="44" t="s">
        <v>64</v>
      </c>
      <c r="D64" s="28" t="s">
        <v>138</v>
      </c>
      <c r="E64" s="44" t="s">
        <v>61</v>
      </c>
      <c r="F64" s="44"/>
      <c r="G64" s="33">
        <f>G65</f>
        <v>5000</v>
      </c>
      <c r="H64" s="5"/>
      <c r="I64" s="5"/>
    </row>
    <row r="65" spans="1:9" ht="15" customHeight="1">
      <c r="A65" s="7" t="s">
        <v>33</v>
      </c>
      <c r="B65" s="44" t="s">
        <v>66</v>
      </c>
      <c r="C65" s="44" t="s">
        <v>64</v>
      </c>
      <c r="D65" s="28" t="s">
        <v>138</v>
      </c>
      <c r="E65" s="44" t="s">
        <v>62</v>
      </c>
      <c r="F65" s="44" t="s">
        <v>230</v>
      </c>
      <c r="G65" s="33">
        <v>5000</v>
      </c>
      <c r="H65" s="5"/>
      <c r="I65" s="5"/>
    </row>
    <row r="66" spans="1:9">
      <c r="A66" s="34" t="s">
        <v>67</v>
      </c>
      <c r="B66" s="35" t="s">
        <v>13</v>
      </c>
      <c r="C66" s="35" t="s">
        <v>68</v>
      </c>
      <c r="D66" s="90"/>
      <c r="E66" s="35"/>
      <c r="F66" s="35"/>
      <c r="G66" s="45">
        <f t="shared" ref="G66:G68" si="4">G67</f>
        <v>90053</v>
      </c>
      <c r="H66" s="5"/>
      <c r="I66" s="5"/>
    </row>
    <row r="67" spans="1:9">
      <c r="A67" s="7" t="s">
        <v>69</v>
      </c>
      <c r="B67" s="24" t="s">
        <v>13</v>
      </c>
      <c r="C67" s="24" t="s">
        <v>70</v>
      </c>
      <c r="D67" s="28"/>
      <c r="E67" s="24"/>
      <c r="F67" s="24"/>
      <c r="G67" s="33">
        <f t="shared" si="4"/>
        <v>90053</v>
      </c>
      <c r="H67" s="5"/>
      <c r="I67" s="5"/>
    </row>
    <row r="68" spans="1:9" ht="22.5">
      <c r="A68" s="43" t="s">
        <v>139</v>
      </c>
      <c r="B68" s="26" t="s">
        <v>140</v>
      </c>
      <c r="C68" s="27" t="s">
        <v>70</v>
      </c>
      <c r="D68" s="28" t="s">
        <v>141</v>
      </c>
      <c r="E68" s="24"/>
      <c r="F68" s="24"/>
      <c r="G68" s="33">
        <f t="shared" si="4"/>
        <v>90053</v>
      </c>
      <c r="H68" s="5"/>
      <c r="I68" s="5"/>
    </row>
    <row r="69" spans="1:9" ht="34.5">
      <c r="A69" s="39" t="s">
        <v>71</v>
      </c>
      <c r="B69" s="24" t="s">
        <v>13</v>
      </c>
      <c r="C69" s="24" t="s">
        <v>70</v>
      </c>
      <c r="D69" s="60" t="s">
        <v>142</v>
      </c>
      <c r="E69" s="24" t="s">
        <v>128</v>
      </c>
      <c r="F69" s="24"/>
      <c r="G69" s="33">
        <f>G70+G74</f>
        <v>90053</v>
      </c>
      <c r="H69" s="5"/>
      <c r="I69" s="5"/>
    </row>
    <row r="70" spans="1:9" ht="56.25">
      <c r="A70" s="7" t="s">
        <v>17</v>
      </c>
      <c r="B70" s="24" t="s">
        <v>13</v>
      </c>
      <c r="C70" s="24" t="s">
        <v>70</v>
      </c>
      <c r="D70" s="60" t="s">
        <v>142</v>
      </c>
      <c r="E70" s="24" t="s">
        <v>18</v>
      </c>
      <c r="F70" s="24"/>
      <c r="G70" s="33">
        <f>G71</f>
        <v>71122</v>
      </c>
      <c r="H70" s="5"/>
      <c r="I70" s="5"/>
    </row>
    <row r="71" spans="1:9" ht="23.25">
      <c r="A71" s="39" t="s">
        <v>26</v>
      </c>
      <c r="B71" s="24" t="s">
        <v>13</v>
      </c>
      <c r="C71" s="24" t="s">
        <v>70</v>
      </c>
      <c r="D71" s="60" t="s">
        <v>142</v>
      </c>
      <c r="E71" s="24" t="s">
        <v>19</v>
      </c>
      <c r="F71" s="24"/>
      <c r="G71" s="33">
        <f>G72+G73</f>
        <v>71122</v>
      </c>
      <c r="H71" s="5"/>
      <c r="I71" s="5"/>
    </row>
    <row r="72" spans="1:9" ht="15.75" customHeight="1">
      <c r="A72" s="7" t="s">
        <v>20</v>
      </c>
      <c r="B72" s="24" t="s">
        <v>13</v>
      </c>
      <c r="C72" s="24" t="s">
        <v>70</v>
      </c>
      <c r="D72" s="60" t="s">
        <v>142</v>
      </c>
      <c r="E72" s="24" t="s">
        <v>21</v>
      </c>
      <c r="F72" s="24" t="s">
        <v>22</v>
      </c>
      <c r="G72" s="33">
        <v>54625</v>
      </c>
      <c r="H72" s="5"/>
      <c r="I72" s="5"/>
    </row>
    <row r="73" spans="1:9" ht="15" customHeight="1">
      <c r="A73" s="7" t="s">
        <v>23</v>
      </c>
      <c r="B73" s="24" t="s">
        <v>13</v>
      </c>
      <c r="C73" s="24" t="s">
        <v>70</v>
      </c>
      <c r="D73" s="60" t="s">
        <v>142</v>
      </c>
      <c r="E73" s="24" t="s">
        <v>21</v>
      </c>
      <c r="F73" s="24" t="s">
        <v>24</v>
      </c>
      <c r="G73" s="33">
        <v>16497</v>
      </c>
      <c r="H73" s="5"/>
      <c r="I73" s="5"/>
    </row>
    <row r="74" spans="1:9" ht="23.25">
      <c r="A74" s="39" t="s">
        <v>40</v>
      </c>
      <c r="B74" s="24" t="s">
        <v>13</v>
      </c>
      <c r="C74" s="24" t="s">
        <v>70</v>
      </c>
      <c r="D74" s="60" t="s">
        <v>142</v>
      </c>
      <c r="E74" s="24" t="s">
        <v>41</v>
      </c>
      <c r="F74" s="24"/>
      <c r="G74" s="33">
        <f>G75</f>
        <v>18931</v>
      </c>
      <c r="H74" s="5"/>
      <c r="I74" s="5"/>
    </row>
    <row r="75" spans="1:9" ht="24.75" customHeight="1">
      <c r="A75" s="39" t="s">
        <v>42</v>
      </c>
      <c r="B75" s="24" t="s">
        <v>13</v>
      </c>
      <c r="C75" s="24" t="s">
        <v>70</v>
      </c>
      <c r="D75" s="60" t="s">
        <v>142</v>
      </c>
      <c r="E75" s="24" t="s">
        <v>43</v>
      </c>
      <c r="F75" s="24"/>
      <c r="G75" s="33">
        <f>G76</f>
        <v>18931</v>
      </c>
      <c r="H75" s="5"/>
      <c r="I75" s="5"/>
    </row>
    <row r="76" spans="1:9" ht="23.25">
      <c r="A76" s="39" t="s">
        <v>40</v>
      </c>
      <c r="B76" s="24" t="s">
        <v>13</v>
      </c>
      <c r="C76" s="24" t="s">
        <v>70</v>
      </c>
      <c r="D76" s="60" t="s">
        <v>142</v>
      </c>
      <c r="E76" s="24" t="s">
        <v>54</v>
      </c>
      <c r="F76" s="24"/>
      <c r="G76" s="33">
        <f>G77+G78+G79+G80+G81</f>
        <v>18931</v>
      </c>
      <c r="H76" s="5"/>
      <c r="I76" s="5"/>
    </row>
    <row r="77" spans="1:9" ht="13.5" customHeight="1">
      <c r="A77" s="7" t="s">
        <v>45</v>
      </c>
      <c r="B77" s="24" t="s">
        <v>13</v>
      </c>
      <c r="C77" s="24" t="s">
        <v>70</v>
      </c>
      <c r="D77" s="60" t="s">
        <v>142</v>
      </c>
      <c r="E77" s="24" t="s">
        <v>54</v>
      </c>
      <c r="F77" s="24" t="s">
        <v>46</v>
      </c>
      <c r="G77" s="33">
        <v>1000</v>
      </c>
      <c r="H77" s="5"/>
      <c r="I77" s="5"/>
    </row>
    <row r="78" spans="1:9" ht="18.75" customHeight="1">
      <c r="A78" s="7" t="s">
        <v>57</v>
      </c>
      <c r="B78" s="24" t="s">
        <v>13</v>
      </c>
      <c r="C78" s="24" t="s">
        <v>70</v>
      </c>
      <c r="D78" s="60" t="s">
        <v>142</v>
      </c>
      <c r="E78" s="24" t="s">
        <v>54</v>
      </c>
      <c r="F78" s="24" t="s">
        <v>58</v>
      </c>
      <c r="G78" s="33">
        <v>1200</v>
      </c>
      <c r="H78" s="5"/>
      <c r="I78" s="5"/>
    </row>
    <row r="79" spans="1:9" ht="12.75" customHeight="1">
      <c r="A79" s="7" t="s">
        <v>47</v>
      </c>
      <c r="B79" s="24" t="s">
        <v>13</v>
      </c>
      <c r="C79" s="24" t="s">
        <v>70</v>
      </c>
      <c r="D79" s="60" t="s">
        <v>142</v>
      </c>
      <c r="E79" s="24" t="s">
        <v>54</v>
      </c>
      <c r="F79" s="24" t="s">
        <v>48</v>
      </c>
      <c r="G79" s="33">
        <v>1500</v>
      </c>
      <c r="H79" s="5"/>
      <c r="I79" s="5"/>
    </row>
    <row r="80" spans="1:9" ht="18" customHeight="1">
      <c r="A80" s="7" t="s">
        <v>72</v>
      </c>
      <c r="B80" s="24" t="s">
        <v>13</v>
      </c>
      <c r="C80" s="24" t="s">
        <v>70</v>
      </c>
      <c r="D80" s="60" t="s">
        <v>142</v>
      </c>
      <c r="E80" s="24" t="s">
        <v>54</v>
      </c>
      <c r="F80" s="24" t="s">
        <v>28</v>
      </c>
      <c r="G80" s="33">
        <v>3000</v>
      </c>
      <c r="H80" s="5"/>
      <c r="I80" s="5"/>
    </row>
    <row r="81" spans="1:9" ht="12.75" customHeight="1">
      <c r="A81" s="7" t="s">
        <v>51</v>
      </c>
      <c r="B81" s="24" t="s">
        <v>13</v>
      </c>
      <c r="C81" s="24" t="s">
        <v>70</v>
      </c>
      <c r="D81" s="60" t="s">
        <v>142</v>
      </c>
      <c r="E81" s="24" t="s">
        <v>54</v>
      </c>
      <c r="F81" s="24" t="s">
        <v>52</v>
      </c>
      <c r="G81" s="33">
        <v>12231</v>
      </c>
      <c r="H81" s="5"/>
      <c r="I81" s="5"/>
    </row>
    <row r="82" spans="1:9" ht="30" customHeight="1">
      <c r="A82" s="34" t="s">
        <v>73</v>
      </c>
      <c r="B82" s="35" t="s">
        <v>13</v>
      </c>
      <c r="C82" s="35" t="s">
        <v>74</v>
      </c>
      <c r="D82" s="90"/>
      <c r="E82" s="35"/>
      <c r="F82" s="35"/>
      <c r="G82" s="46">
        <f>G83</f>
        <v>449376.07999999996</v>
      </c>
      <c r="H82" s="4"/>
      <c r="I82" s="4"/>
    </row>
    <row r="83" spans="1:9" ht="33">
      <c r="A83" s="47" t="s">
        <v>75</v>
      </c>
      <c r="B83" s="24" t="s">
        <v>13</v>
      </c>
      <c r="C83" s="24" t="s">
        <v>76</v>
      </c>
      <c r="D83" s="60"/>
      <c r="E83" s="24"/>
      <c r="F83" s="24"/>
      <c r="G83" s="37">
        <f>G84+G91</f>
        <v>449376.07999999996</v>
      </c>
      <c r="H83" s="4"/>
      <c r="I83" s="4"/>
    </row>
    <row r="84" spans="1:9" ht="33.75">
      <c r="A84" s="7" t="s">
        <v>77</v>
      </c>
      <c r="B84" s="24" t="s">
        <v>13</v>
      </c>
      <c r="C84" s="24" t="s">
        <v>76</v>
      </c>
      <c r="D84" s="60" t="s">
        <v>143</v>
      </c>
      <c r="E84" s="24"/>
      <c r="F84" s="24"/>
      <c r="G84" s="37">
        <f>G85</f>
        <v>200000</v>
      </c>
      <c r="H84" s="4"/>
      <c r="I84" s="4"/>
    </row>
    <row r="85" spans="1:9" ht="33.75">
      <c r="A85" s="48" t="s">
        <v>144</v>
      </c>
      <c r="B85" s="49" t="s">
        <v>13</v>
      </c>
      <c r="C85" s="49" t="s">
        <v>76</v>
      </c>
      <c r="D85" s="50" t="s">
        <v>145</v>
      </c>
      <c r="E85" s="24" t="s">
        <v>128</v>
      </c>
      <c r="F85" s="24"/>
      <c r="G85" s="37">
        <f>G87</f>
        <v>200000</v>
      </c>
      <c r="H85" s="4"/>
      <c r="I85" s="4"/>
    </row>
    <row r="86" spans="1:9" ht="22.5">
      <c r="A86" s="51" t="s">
        <v>146</v>
      </c>
      <c r="B86" s="52" t="s">
        <v>13</v>
      </c>
      <c r="C86" s="52" t="s">
        <v>76</v>
      </c>
      <c r="D86" s="53" t="s">
        <v>147</v>
      </c>
      <c r="E86" s="24"/>
      <c r="F86" s="24"/>
      <c r="G86" s="37">
        <f>G87</f>
        <v>200000</v>
      </c>
      <c r="H86" s="4"/>
      <c r="I86" s="4"/>
    </row>
    <row r="87" spans="1:9" ht="22.5">
      <c r="A87" s="7" t="s">
        <v>40</v>
      </c>
      <c r="B87" s="24" t="s">
        <v>13</v>
      </c>
      <c r="C87" s="24" t="s">
        <v>76</v>
      </c>
      <c r="D87" s="53" t="s">
        <v>147</v>
      </c>
      <c r="E87" s="24" t="s">
        <v>41</v>
      </c>
      <c r="F87" s="24"/>
      <c r="G87" s="33">
        <f>G88</f>
        <v>200000</v>
      </c>
      <c r="H87" s="5"/>
      <c r="I87" s="5"/>
    </row>
    <row r="88" spans="1:9" ht="31.5" customHeight="1">
      <c r="A88" s="39" t="s">
        <v>42</v>
      </c>
      <c r="B88" s="24" t="s">
        <v>13</v>
      </c>
      <c r="C88" s="24" t="s">
        <v>76</v>
      </c>
      <c r="D88" s="53" t="s">
        <v>147</v>
      </c>
      <c r="E88" s="44" t="s">
        <v>43</v>
      </c>
      <c r="F88" s="44"/>
      <c r="G88" s="33">
        <f>G89+G90</f>
        <v>200000</v>
      </c>
      <c r="H88" s="5"/>
      <c r="I88" s="5"/>
    </row>
    <row r="89" spans="1:9" ht="21.75" customHeight="1">
      <c r="A89" s="7" t="s">
        <v>27</v>
      </c>
      <c r="B89" s="24" t="s">
        <v>13</v>
      </c>
      <c r="C89" s="24" t="s">
        <v>76</v>
      </c>
      <c r="D89" s="53" t="s">
        <v>147</v>
      </c>
      <c r="E89" s="44" t="s">
        <v>54</v>
      </c>
      <c r="F89" s="44" t="s">
        <v>28</v>
      </c>
      <c r="G89" s="33">
        <v>200000</v>
      </c>
      <c r="H89" s="5"/>
      <c r="I89" s="5"/>
    </row>
    <row r="90" spans="1:9" ht="18.75" customHeight="1">
      <c r="A90" s="7" t="s">
        <v>51</v>
      </c>
      <c r="B90" s="24" t="s">
        <v>13</v>
      </c>
      <c r="C90" s="24" t="s">
        <v>76</v>
      </c>
      <c r="D90" s="53" t="s">
        <v>147</v>
      </c>
      <c r="E90" s="44" t="s">
        <v>54</v>
      </c>
      <c r="F90" s="44" t="s">
        <v>52</v>
      </c>
      <c r="G90" s="33">
        <v>0</v>
      </c>
      <c r="H90" s="5"/>
      <c r="I90" s="5"/>
    </row>
    <row r="91" spans="1:9" ht="32.25" customHeight="1">
      <c r="A91" s="7" t="s">
        <v>148</v>
      </c>
      <c r="B91" s="24" t="s">
        <v>13</v>
      </c>
      <c r="C91" s="24" t="s">
        <v>76</v>
      </c>
      <c r="D91" s="53" t="s">
        <v>149</v>
      </c>
      <c r="E91" s="24" t="s">
        <v>128</v>
      </c>
      <c r="F91" s="44"/>
      <c r="G91" s="33">
        <f t="shared" ref="G91:G92" si="5">G92</f>
        <v>249376.08</v>
      </c>
      <c r="H91" s="5"/>
      <c r="I91" s="5"/>
    </row>
    <row r="92" spans="1:9" ht="28.5" customHeight="1">
      <c r="A92" s="7" t="s">
        <v>40</v>
      </c>
      <c r="B92" s="24" t="s">
        <v>13</v>
      </c>
      <c r="C92" s="24" t="s">
        <v>76</v>
      </c>
      <c r="D92" s="53" t="s">
        <v>149</v>
      </c>
      <c r="E92" s="24" t="s">
        <v>41</v>
      </c>
      <c r="F92" s="44"/>
      <c r="G92" s="33">
        <f t="shared" si="5"/>
        <v>249376.08</v>
      </c>
      <c r="H92" s="5"/>
      <c r="I92" s="5"/>
    </row>
    <row r="93" spans="1:9" ht="34.5">
      <c r="A93" s="39" t="s">
        <v>42</v>
      </c>
      <c r="B93" s="24" t="s">
        <v>13</v>
      </c>
      <c r="C93" s="24" t="s">
        <v>76</v>
      </c>
      <c r="D93" s="53" t="s">
        <v>149</v>
      </c>
      <c r="E93" s="44" t="s">
        <v>43</v>
      </c>
      <c r="F93" s="44"/>
      <c r="G93" s="33">
        <f>G94+G95</f>
        <v>249376.08</v>
      </c>
      <c r="H93" s="5"/>
      <c r="I93" s="5"/>
    </row>
    <row r="94" spans="1:9" ht="17.25" customHeight="1">
      <c r="A94" s="7" t="s">
        <v>27</v>
      </c>
      <c r="B94" s="24" t="s">
        <v>13</v>
      </c>
      <c r="C94" s="24" t="s">
        <v>76</v>
      </c>
      <c r="D94" s="53" t="s">
        <v>149</v>
      </c>
      <c r="E94" s="44" t="s">
        <v>54</v>
      </c>
      <c r="F94" s="44" t="s">
        <v>28</v>
      </c>
      <c r="G94" s="33">
        <v>229376.08</v>
      </c>
      <c r="H94" s="5"/>
      <c r="I94" s="5"/>
    </row>
    <row r="95" spans="1:9" ht="21.75" customHeight="1">
      <c r="A95" s="7" t="s">
        <v>51</v>
      </c>
      <c r="B95" s="24" t="s">
        <v>13</v>
      </c>
      <c r="C95" s="24" t="s">
        <v>76</v>
      </c>
      <c r="D95" s="53" t="s">
        <v>149</v>
      </c>
      <c r="E95" s="44" t="s">
        <v>54</v>
      </c>
      <c r="F95" s="44" t="s">
        <v>52</v>
      </c>
      <c r="G95" s="33">
        <v>20000</v>
      </c>
      <c r="H95" s="5"/>
      <c r="I95" s="5"/>
    </row>
    <row r="96" spans="1:9" ht="0.75" customHeight="1">
      <c r="A96" s="34" t="s">
        <v>78</v>
      </c>
      <c r="B96" s="35" t="s">
        <v>13</v>
      </c>
      <c r="C96" s="35" t="s">
        <v>79</v>
      </c>
      <c r="D96" s="90"/>
      <c r="E96" s="35"/>
      <c r="F96" s="35"/>
      <c r="G96" s="45">
        <f t="shared" ref="G96:G102" si="6">G97</f>
        <v>0</v>
      </c>
      <c r="H96" s="5"/>
      <c r="I96" s="5"/>
    </row>
    <row r="97" spans="1:9" ht="21" hidden="1" customHeight="1">
      <c r="A97" s="7" t="s">
        <v>80</v>
      </c>
      <c r="B97" s="24" t="s">
        <v>13</v>
      </c>
      <c r="C97" s="24" t="s">
        <v>81</v>
      </c>
      <c r="D97" s="60"/>
      <c r="E97" s="24"/>
      <c r="F97" s="24"/>
      <c r="G97" s="33">
        <f t="shared" si="6"/>
        <v>0</v>
      </c>
      <c r="H97" s="5"/>
      <c r="I97" s="5"/>
    </row>
    <row r="98" spans="1:9" ht="26.25" hidden="1" customHeight="1">
      <c r="A98" s="51" t="s">
        <v>150</v>
      </c>
      <c r="B98" s="52" t="s">
        <v>13</v>
      </c>
      <c r="C98" s="52" t="s">
        <v>81</v>
      </c>
      <c r="D98" s="53" t="s">
        <v>151</v>
      </c>
      <c r="E98" s="24"/>
      <c r="F98" s="24"/>
      <c r="G98" s="33">
        <f t="shared" si="6"/>
        <v>0</v>
      </c>
      <c r="H98" s="5"/>
      <c r="I98" s="5"/>
    </row>
    <row r="99" spans="1:9" ht="2.25" hidden="1" customHeight="1">
      <c r="A99" s="32" t="s">
        <v>152</v>
      </c>
      <c r="B99" s="52" t="s">
        <v>66</v>
      </c>
      <c r="C99" s="52" t="s">
        <v>81</v>
      </c>
      <c r="D99" s="53" t="s">
        <v>214</v>
      </c>
      <c r="E99" s="44" t="s">
        <v>128</v>
      </c>
      <c r="F99" s="44"/>
      <c r="G99" s="33">
        <f>G100+G114</f>
        <v>0</v>
      </c>
      <c r="H99" s="5"/>
      <c r="I99" s="5"/>
    </row>
    <row r="100" spans="1:9" ht="22.5" hidden="1">
      <c r="A100" s="43" t="s">
        <v>153</v>
      </c>
      <c r="B100" s="26" t="s">
        <v>13</v>
      </c>
      <c r="C100" s="27" t="s">
        <v>81</v>
      </c>
      <c r="D100" s="28" t="s">
        <v>214</v>
      </c>
      <c r="E100" s="44"/>
      <c r="F100" s="44"/>
      <c r="G100" s="33">
        <f>G101+G106+G110</f>
        <v>0</v>
      </c>
      <c r="H100" s="5"/>
      <c r="I100" s="5"/>
    </row>
    <row r="101" spans="1:9" hidden="1">
      <c r="A101" s="54" t="s">
        <v>154</v>
      </c>
      <c r="B101" s="52" t="s">
        <v>66</v>
      </c>
      <c r="C101" s="52" t="s">
        <v>81</v>
      </c>
      <c r="D101" s="53" t="s">
        <v>215</v>
      </c>
      <c r="E101" s="44" t="s">
        <v>41</v>
      </c>
      <c r="F101" s="44"/>
      <c r="G101" s="33">
        <f>G102</f>
        <v>0</v>
      </c>
      <c r="H101" s="5"/>
      <c r="I101" s="5"/>
    </row>
    <row r="102" spans="1:9" ht="26.25" hidden="1" customHeight="1">
      <c r="A102" s="39" t="s">
        <v>40</v>
      </c>
      <c r="B102" s="24" t="s">
        <v>13</v>
      </c>
      <c r="C102" s="24" t="s">
        <v>81</v>
      </c>
      <c r="D102" s="53" t="s">
        <v>215</v>
      </c>
      <c r="E102" s="44" t="s">
        <v>43</v>
      </c>
      <c r="F102" s="44"/>
      <c r="G102" s="33">
        <f t="shared" si="6"/>
        <v>0</v>
      </c>
      <c r="H102" s="5"/>
      <c r="I102" s="5"/>
    </row>
    <row r="103" spans="1:9" ht="34.5" hidden="1" customHeight="1">
      <c r="A103" s="39" t="s">
        <v>42</v>
      </c>
      <c r="B103" s="24" t="s">
        <v>13</v>
      </c>
      <c r="C103" s="24" t="s">
        <v>81</v>
      </c>
      <c r="D103" s="53" t="s">
        <v>215</v>
      </c>
      <c r="E103" s="44" t="s">
        <v>54</v>
      </c>
      <c r="F103" s="44"/>
      <c r="G103" s="33">
        <f>G104+G105</f>
        <v>0</v>
      </c>
      <c r="H103" s="5"/>
      <c r="I103" s="5"/>
    </row>
    <row r="104" spans="1:9" ht="17.25" hidden="1" customHeight="1">
      <c r="A104" s="7" t="s">
        <v>47</v>
      </c>
      <c r="B104" s="24" t="s">
        <v>13</v>
      </c>
      <c r="C104" s="24" t="s">
        <v>81</v>
      </c>
      <c r="D104" s="53" t="s">
        <v>215</v>
      </c>
      <c r="E104" s="44" t="s">
        <v>54</v>
      </c>
      <c r="F104" s="44" t="s">
        <v>48</v>
      </c>
      <c r="G104" s="33">
        <v>0</v>
      </c>
      <c r="H104" s="5"/>
      <c r="I104" s="5"/>
    </row>
    <row r="105" spans="1:9" ht="15" hidden="1" customHeight="1">
      <c r="A105" s="7" t="s">
        <v>27</v>
      </c>
      <c r="B105" s="24" t="s">
        <v>13</v>
      </c>
      <c r="C105" s="24" t="s">
        <v>81</v>
      </c>
      <c r="D105" s="53" t="s">
        <v>215</v>
      </c>
      <c r="E105" s="44" t="s">
        <v>54</v>
      </c>
      <c r="F105" s="44" t="s">
        <v>28</v>
      </c>
      <c r="G105" s="33">
        <v>0</v>
      </c>
      <c r="H105" s="5"/>
      <c r="I105" s="5"/>
    </row>
    <row r="106" spans="1:9" hidden="1">
      <c r="A106" s="54" t="s">
        <v>155</v>
      </c>
      <c r="B106" s="52" t="s">
        <v>13</v>
      </c>
      <c r="C106" s="52" t="s">
        <v>81</v>
      </c>
      <c r="D106" s="53" t="s">
        <v>216</v>
      </c>
      <c r="E106" s="55"/>
      <c r="F106" s="44"/>
      <c r="G106" s="33">
        <f t="shared" ref="G106:G108" si="7">G107</f>
        <v>0</v>
      </c>
      <c r="H106" s="5"/>
      <c r="I106" s="5"/>
    </row>
    <row r="107" spans="1:9" ht="23.25" hidden="1">
      <c r="A107" s="54" t="s">
        <v>40</v>
      </c>
      <c r="B107" s="52" t="s">
        <v>13</v>
      </c>
      <c r="C107" s="52" t="s">
        <v>81</v>
      </c>
      <c r="D107" s="53" t="s">
        <v>216</v>
      </c>
      <c r="E107" s="55" t="s">
        <v>41</v>
      </c>
      <c r="F107" s="44"/>
      <c r="G107" s="33">
        <f t="shared" si="7"/>
        <v>0</v>
      </c>
      <c r="H107" s="5"/>
      <c r="I107" s="5"/>
    </row>
    <row r="108" spans="1:9" ht="26.25" hidden="1" customHeight="1">
      <c r="A108" s="54" t="s">
        <v>42</v>
      </c>
      <c r="B108" s="52" t="s">
        <v>13</v>
      </c>
      <c r="C108" s="52" t="s">
        <v>81</v>
      </c>
      <c r="D108" s="53" t="s">
        <v>216</v>
      </c>
      <c r="E108" s="55" t="s">
        <v>43</v>
      </c>
      <c r="F108" s="44"/>
      <c r="G108" s="33">
        <f t="shared" si="7"/>
        <v>0</v>
      </c>
      <c r="H108" s="5"/>
      <c r="I108" s="5"/>
    </row>
    <row r="109" spans="1:9" ht="15.75" hidden="1" customHeight="1">
      <c r="A109" s="7" t="s">
        <v>47</v>
      </c>
      <c r="B109" s="24" t="s">
        <v>13</v>
      </c>
      <c r="C109" s="24" t="s">
        <v>81</v>
      </c>
      <c r="D109" s="53" t="s">
        <v>216</v>
      </c>
      <c r="E109" s="44" t="s">
        <v>54</v>
      </c>
      <c r="F109" s="44" t="s">
        <v>48</v>
      </c>
      <c r="G109" s="33">
        <v>0</v>
      </c>
      <c r="H109" s="5"/>
      <c r="I109" s="5"/>
    </row>
    <row r="110" spans="1:9" hidden="1">
      <c r="A110" s="7" t="s">
        <v>156</v>
      </c>
      <c r="B110" s="52" t="s">
        <v>13</v>
      </c>
      <c r="C110" s="52" t="s">
        <v>81</v>
      </c>
      <c r="D110" s="53" t="s">
        <v>217</v>
      </c>
      <c r="E110" s="44"/>
      <c r="F110" s="44"/>
      <c r="G110" s="33">
        <f t="shared" ref="G110:G112" si="8">G111</f>
        <v>0</v>
      </c>
      <c r="H110" s="5"/>
      <c r="I110" s="5"/>
    </row>
    <row r="111" spans="1:9" ht="23.25" hidden="1">
      <c r="A111" s="54" t="s">
        <v>40</v>
      </c>
      <c r="B111" s="52" t="s">
        <v>13</v>
      </c>
      <c r="C111" s="52" t="s">
        <v>81</v>
      </c>
      <c r="D111" s="53" t="s">
        <v>217</v>
      </c>
      <c r="E111" s="55" t="s">
        <v>41</v>
      </c>
      <c r="F111" s="44"/>
      <c r="G111" s="33">
        <f t="shared" si="8"/>
        <v>0</v>
      </c>
      <c r="H111" s="5"/>
      <c r="I111" s="5"/>
    </row>
    <row r="112" spans="1:9" ht="28.5" hidden="1" customHeight="1">
      <c r="A112" s="54" t="s">
        <v>42</v>
      </c>
      <c r="B112" s="52" t="s">
        <v>13</v>
      </c>
      <c r="C112" s="52" t="s">
        <v>81</v>
      </c>
      <c r="D112" s="53" t="s">
        <v>217</v>
      </c>
      <c r="E112" s="55" t="s">
        <v>43</v>
      </c>
      <c r="F112" s="44"/>
      <c r="G112" s="33">
        <f t="shared" si="8"/>
        <v>0</v>
      </c>
      <c r="H112" s="5"/>
      <c r="I112" s="5"/>
    </row>
    <row r="113" spans="1:9" ht="21" hidden="1" customHeight="1">
      <c r="A113" s="7" t="s">
        <v>27</v>
      </c>
      <c r="B113" s="24" t="s">
        <v>13</v>
      </c>
      <c r="C113" s="24" t="s">
        <v>81</v>
      </c>
      <c r="D113" s="53" t="s">
        <v>217</v>
      </c>
      <c r="E113" s="44" t="s">
        <v>54</v>
      </c>
      <c r="F113" s="44" t="s">
        <v>28</v>
      </c>
      <c r="G113" s="33">
        <v>0</v>
      </c>
      <c r="H113" s="5"/>
      <c r="I113" s="5"/>
    </row>
    <row r="114" spans="1:9" ht="45.75" hidden="1">
      <c r="A114" s="54" t="s">
        <v>157</v>
      </c>
      <c r="B114" s="52" t="s">
        <v>13</v>
      </c>
      <c r="C114" s="52" t="s">
        <v>81</v>
      </c>
      <c r="D114" s="53" t="s">
        <v>218</v>
      </c>
      <c r="E114" s="55"/>
      <c r="F114" s="44"/>
      <c r="G114" s="33">
        <f t="shared" ref="G114:G117" si="9">G115</f>
        <v>0</v>
      </c>
      <c r="H114" s="5"/>
      <c r="I114" s="5"/>
    </row>
    <row r="115" spans="1:9" ht="23.25" hidden="1">
      <c r="A115" s="54" t="s">
        <v>158</v>
      </c>
      <c r="B115" s="52" t="s">
        <v>13</v>
      </c>
      <c r="C115" s="52" t="s">
        <v>81</v>
      </c>
      <c r="D115" s="53" t="s">
        <v>218</v>
      </c>
      <c r="E115" s="55" t="s">
        <v>128</v>
      </c>
      <c r="F115" s="44"/>
      <c r="G115" s="33">
        <f t="shared" si="9"/>
        <v>0</v>
      </c>
      <c r="H115" s="5"/>
      <c r="I115" s="5"/>
    </row>
    <row r="116" spans="1:9" ht="23.25" hidden="1">
      <c r="A116" s="54" t="s">
        <v>40</v>
      </c>
      <c r="B116" s="52" t="s">
        <v>13</v>
      </c>
      <c r="C116" s="52" t="s">
        <v>81</v>
      </c>
      <c r="D116" s="53" t="s">
        <v>218</v>
      </c>
      <c r="E116" s="55" t="s">
        <v>41</v>
      </c>
      <c r="F116" s="44"/>
      <c r="G116" s="33">
        <f t="shared" si="9"/>
        <v>0</v>
      </c>
      <c r="H116" s="5"/>
      <c r="I116" s="5"/>
    </row>
    <row r="117" spans="1:9" ht="34.5" hidden="1">
      <c r="A117" s="54" t="s">
        <v>42</v>
      </c>
      <c r="B117" s="52" t="s">
        <v>13</v>
      </c>
      <c r="C117" s="52" t="s">
        <v>81</v>
      </c>
      <c r="D117" s="53" t="s">
        <v>218</v>
      </c>
      <c r="E117" s="55" t="s">
        <v>43</v>
      </c>
      <c r="F117" s="44"/>
      <c r="G117" s="33">
        <f t="shared" si="9"/>
        <v>0</v>
      </c>
      <c r="H117" s="5"/>
      <c r="I117" s="5"/>
    </row>
    <row r="118" spans="1:9" ht="21.75" hidden="1" customHeight="1">
      <c r="A118" s="7" t="s">
        <v>47</v>
      </c>
      <c r="B118" s="52" t="s">
        <v>13</v>
      </c>
      <c r="C118" s="52" t="s">
        <v>81</v>
      </c>
      <c r="D118" s="53" t="s">
        <v>218</v>
      </c>
      <c r="E118" s="55" t="s">
        <v>54</v>
      </c>
      <c r="F118" s="44" t="s">
        <v>48</v>
      </c>
      <c r="G118" s="33">
        <v>0</v>
      </c>
      <c r="H118" s="5"/>
      <c r="I118" s="5"/>
    </row>
    <row r="119" spans="1:9" ht="15" customHeight="1">
      <c r="A119" s="56" t="s">
        <v>82</v>
      </c>
      <c r="B119" s="57" t="s">
        <v>13</v>
      </c>
      <c r="C119" s="57" t="s">
        <v>83</v>
      </c>
      <c r="D119" s="90"/>
      <c r="E119" s="35"/>
      <c r="F119" s="35"/>
      <c r="G119" s="46">
        <f>G120+G149</f>
        <v>1285789.92</v>
      </c>
      <c r="H119" s="4"/>
      <c r="I119" s="4"/>
    </row>
    <row r="120" spans="1:9" ht="15" customHeight="1">
      <c r="A120" s="56" t="s">
        <v>57</v>
      </c>
      <c r="B120" s="57" t="s">
        <v>13</v>
      </c>
      <c r="C120" s="57" t="s">
        <v>86</v>
      </c>
      <c r="D120" s="90"/>
      <c r="E120" s="35"/>
      <c r="F120" s="35"/>
      <c r="G120" s="46">
        <f>G121</f>
        <v>55789.919999999998</v>
      </c>
      <c r="H120" s="4"/>
      <c r="I120" s="4"/>
    </row>
    <row r="121" spans="1:9" ht="42.75" customHeight="1">
      <c r="A121" s="32" t="s">
        <v>206</v>
      </c>
      <c r="B121" s="57" t="s">
        <v>13</v>
      </c>
      <c r="C121" s="57" t="s">
        <v>86</v>
      </c>
      <c r="D121" s="90"/>
      <c r="E121" s="35"/>
      <c r="F121" s="35"/>
      <c r="G121" s="58">
        <f>G122+G131+G140</f>
        <v>55789.919999999998</v>
      </c>
      <c r="H121" s="4"/>
      <c r="I121" s="4"/>
    </row>
    <row r="122" spans="1:9" ht="20.25" hidden="1" customHeight="1">
      <c r="A122" s="32" t="s">
        <v>207</v>
      </c>
      <c r="B122" s="57" t="s">
        <v>13</v>
      </c>
      <c r="C122" s="57" t="s">
        <v>86</v>
      </c>
      <c r="D122" s="91" t="s">
        <v>210</v>
      </c>
      <c r="E122" s="57"/>
      <c r="F122" s="57"/>
      <c r="G122" s="58">
        <f>G123+G127</f>
        <v>0</v>
      </c>
      <c r="H122" s="4"/>
      <c r="I122" s="4"/>
    </row>
    <row r="123" spans="1:9" ht="24.75" hidden="1" customHeight="1">
      <c r="A123" s="43" t="s">
        <v>211</v>
      </c>
      <c r="B123" s="57" t="s">
        <v>13</v>
      </c>
      <c r="C123" s="57" t="s">
        <v>86</v>
      </c>
      <c r="D123" s="91" t="s">
        <v>219</v>
      </c>
      <c r="E123" s="57" t="s">
        <v>128</v>
      </c>
      <c r="F123" s="57"/>
      <c r="G123" s="58">
        <f>G124</f>
        <v>0</v>
      </c>
      <c r="H123" s="4"/>
      <c r="I123" s="4"/>
    </row>
    <row r="124" spans="1:9" ht="28.5" hidden="1" customHeight="1">
      <c r="A124" s="54" t="s">
        <v>40</v>
      </c>
      <c r="B124" s="57" t="s">
        <v>13</v>
      </c>
      <c r="C124" s="57" t="s">
        <v>86</v>
      </c>
      <c r="D124" s="91" t="s">
        <v>219</v>
      </c>
      <c r="E124" s="57" t="s">
        <v>41</v>
      </c>
      <c r="F124" s="57"/>
      <c r="G124" s="58">
        <f>G125</f>
        <v>0</v>
      </c>
      <c r="H124" s="4"/>
      <c r="I124" s="4"/>
    </row>
    <row r="125" spans="1:9" ht="24.75" hidden="1" customHeight="1">
      <c r="A125" s="54" t="s">
        <v>42</v>
      </c>
      <c r="B125" s="57" t="s">
        <v>13</v>
      </c>
      <c r="C125" s="57" t="s">
        <v>86</v>
      </c>
      <c r="D125" s="91" t="s">
        <v>219</v>
      </c>
      <c r="E125" s="57" t="s">
        <v>43</v>
      </c>
      <c r="F125" s="57"/>
      <c r="G125" s="58">
        <f>G126</f>
        <v>0</v>
      </c>
      <c r="H125" s="4"/>
      <c r="I125" s="4"/>
    </row>
    <row r="126" spans="1:9" ht="20.25" hidden="1" customHeight="1">
      <c r="A126" s="7" t="s">
        <v>27</v>
      </c>
      <c r="B126" s="57" t="s">
        <v>13</v>
      </c>
      <c r="C126" s="57" t="s">
        <v>86</v>
      </c>
      <c r="D126" s="91" t="s">
        <v>219</v>
      </c>
      <c r="E126" s="57" t="s">
        <v>54</v>
      </c>
      <c r="F126" s="57" t="s">
        <v>28</v>
      </c>
      <c r="G126" s="58">
        <v>0</v>
      </c>
      <c r="H126" s="4"/>
      <c r="I126" s="4"/>
    </row>
    <row r="127" spans="1:9" ht="28.5" hidden="1" customHeight="1">
      <c r="A127" s="43" t="s">
        <v>212</v>
      </c>
      <c r="B127" s="57" t="s">
        <v>13</v>
      </c>
      <c r="C127" s="57" t="s">
        <v>86</v>
      </c>
      <c r="D127" s="91" t="s">
        <v>220</v>
      </c>
      <c r="E127" s="57" t="s">
        <v>128</v>
      </c>
      <c r="F127" s="57"/>
      <c r="G127" s="58">
        <f>G128</f>
        <v>0</v>
      </c>
      <c r="H127" s="4"/>
      <c r="I127" s="4"/>
    </row>
    <row r="128" spans="1:9" ht="25.5" hidden="1" customHeight="1">
      <c r="A128" s="54" t="s">
        <v>40</v>
      </c>
      <c r="B128" s="57" t="s">
        <v>13</v>
      </c>
      <c r="C128" s="57" t="s">
        <v>86</v>
      </c>
      <c r="D128" s="91" t="s">
        <v>220</v>
      </c>
      <c r="E128" s="57" t="s">
        <v>41</v>
      </c>
      <c r="F128" s="57"/>
      <c r="G128" s="58">
        <f>G130</f>
        <v>0</v>
      </c>
      <c r="H128" s="4"/>
      <c r="I128" s="4"/>
    </row>
    <row r="129" spans="1:9" ht="27.75" hidden="1" customHeight="1">
      <c r="A129" s="54" t="s">
        <v>42</v>
      </c>
      <c r="B129" s="57" t="s">
        <v>13</v>
      </c>
      <c r="C129" s="57" t="s">
        <v>86</v>
      </c>
      <c r="D129" s="91" t="s">
        <v>220</v>
      </c>
      <c r="E129" s="57" t="s">
        <v>43</v>
      </c>
      <c r="F129" s="57"/>
      <c r="G129" s="58">
        <f>G130</f>
        <v>0</v>
      </c>
      <c r="H129" s="4"/>
      <c r="I129" s="4"/>
    </row>
    <row r="130" spans="1:9" ht="27" hidden="1" customHeight="1">
      <c r="A130" s="56" t="s">
        <v>208</v>
      </c>
      <c r="B130" s="57" t="s">
        <v>13</v>
      </c>
      <c r="C130" s="57" t="s">
        <v>86</v>
      </c>
      <c r="D130" s="91" t="s">
        <v>220</v>
      </c>
      <c r="E130" s="57" t="s">
        <v>54</v>
      </c>
      <c r="F130" s="57" t="s">
        <v>28</v>
      </c>
      <c r="G130" s="58">
        <v>0</v>
      </c>
      <c r="H130" s="4"/>
      <c r="I130" s="4"/>
    </row>
    <row r="131" spans="1:9" ht="22.5" hidden="1">
      <c r="A131" s="56" t="s">
        <v>159</v>
      </c>
      <c r="B131" s="57" t="s">
        <v>13</v>
      </c>
      <c r="C131" s="57" t="s">
        <v>86</v>
      </c>
      <c r="D131" s="91" t="s">
        <v>160</v>
      </c>
      <c r="E131" s="57" t="s">
        <v>128</v>
      </c>
      <c r="F131" s="35"/>
      <c r="G131" s="37">
        <f>G132+G136</f>
        <v>0</v>
      </c>
      <c r="H131" s="4"/>
      <c r="I131" s="4"/>
    </row>
    <row r="132" spans="1:9" ht="22.5" hidden="1">
      <c r="A132" s="56" t="s">
        <v>161</v>
      </c>
      <c r="B132" s="57" t="s">
        <v>13</v>
      </c>
      <c r="C132" s="57" t="s">
        <v>86</v>
      </c>
      <c r="D132" s="59" t="s">
        <v>221</v>
      </c>
      <c r="E132" s="57" t="s">
        <v>41</v>
      </c>
      <c r="F132" s="35"/>
      <c r="G132" s="37">
        <f t="shared" ref="G132:G134" si="10">G133</f>
        <v>0</v>
      </c>
      <c r="H132" s="4"/>
      <c r="I132" s="4"/>
    </row>
    <row r="133" spans="1:9" hidden="1">
      <c r="A133" s="7" t="s">
        <v>162</v>
      </c>
      <c r="B133" s="57" t="s">
        <v>13</v>
      </c>
      <c r="C133" s="57" t="s">
        <v>86</v>
      </c>
      <c r="D133" s="59" t="s">
        <v>221</v>
      </c>
      <c r="E133" s="57" t="s">
        <v>43</v>
      </c>
      <c r="F133" s="35"/>
      <c r="G133" s="37">
        <f t="shared" si="10"/>
        <v>0</v>
      </c>
      <c r="H133" s="4"/>
      <c r="I133" s="4"/>
    </row>
    <row r="134" spans="1:9" ht="27" hidden="1" customHeight="1">
      <c r="A134" s="39" t="s">
        <v>42</v>
      </c>
      <c r="B134" s="57" t="s">
        <v>13</v>
      </c>
      <c r="C134" s="57" t="s">
        <v>86</v>
      </c>
      <c r="D134" s="59" t="s">
        <v>221</v>
      </c>
      <c r="E134" s="57" t="s">
        <v>54</v>
      </c>
      <c r="F134" s="35"/>
      <c r="G134" s="37">
        <f t="shared" si="10"/>
        <v>0</v>
      </c>
      <c r="H134" s="4"/>
      <c r="I134" s="4"/>
    </row>
    <row r="135" spans="1:9" ht="21.75" hidden="1" customHeight="1">
      <c r="A135" s="7" t="s">
        <v>47</v>
      </c>
      <c r="B135" s="57" t="s">
        <v>13</v>
      </c>
      <c r="C135" s="57" t="s">
        <v>86</v>
      </c>
      <c r="D135" s="59" t="s">
        <v>221</v>
      </c>
      <c r="E135" s="57" t="s">
        <v>54</v>
      </c>
      <c r="F135" s="57" t="s">
        <v>48</v>
      </c>
      <c r="G135" s="37">
        <v>0</v>
      </c>
      <c r="H135" s="4"/>
      <c r="I135" s="4"/>
    </row>
    <row r="136" spans="1:9" ht="32.25" hidden="1" customHeight="1">
      <c r="A136" s="39" t="s">
        <v>163</v>
      </c>
      <c r="B136" s="24" t="s">
        <v>13</v>
      </c>
      <c r="C136" s="24" t="s">
        <v>86</v>
      </c>
      <c r="D136" s="53" t="s">
        <v>222</v>
      </c>
      <c r="E136" s="35"/>
      <c r="F136" s="35"/>
      <c r="G136" s="37">
        <f>G138</f>
        <v>0</v>
      </c>
      <c r="H136" s="4"/>
      <c r="I136" s="4"/>
    </row>
    <row r="137" spans="1:9" ht="31.5" hidden="1" customHeight="1">
      <c r="A137" s="54" t="s">
        <v>59</v>
      </c>
      <c r="B137" s="52" t="s">
        <v>13</v>
      </c>
      <c r="C137" s="52" t="s">
        <v>86</v>
      </c>
      <c r="D137" s="53" t="s">
        <v>222</v>
      </c>
      <c r="E137" s="53" t="s">
        <v>31</v>
      </c>
      <c r="F137" s="35"/>
      <c r="G137" s="37">
        <f>G138</f>
        <v>0</v>
      </c>
      <c r="H137" s="4"/>
      <c r="I137" s="4"/>
    </row>
    <row r="138" spans="1:9" ht="40.5" hidden="1" customHeight="1">
      <c r="A138" s="39" t="s">
        <v>164</v>
      </c>
      <c r="B138" s="24" t="s">
        <v>13</v>
      </c>
      <c r="C138" s="24" t="s">
        <v>86</v>
      </c>
      <c r="D138" s="53" t="s">
        <v>222</v>
      </c>
      <c r="E138" s="57" t="s">
        <v>85</v>
      </c>
      <c r="F138" s="35"/>
      <c r="G138" s="37">
        <f>G139</f>
        <v>0</v>
      </c>
      <c r="H138" s="4"/>
      <c r="I138" s="4"/>
    </row>
    <row r="139" spans="1:9" ht="39" hidden="1" customHeight="1">
      <c r="A139" s="7" t="s">
        <v>84</v>
      </c>
      <c r="B139" s="60" t="s">
        <v>13</v>
      </c>
      <c r="C139" s="60" t="s">
        <v>86</v>
      </c>
      <c r="D139" s="53" t="s">
        <v>222</v>
      </c>
      <c r="E139" s="57" t="s">
        <v>85</v>
      </c>
      <c r="F139" s="57" t="s">
        <v>44</v>
      </c>
      <c r="G139" s="37">
        <v>0</v>
      </c>
      <c r="H139" s="4"/>
      <c r="I139" s="4"/>
    </row>
    <row r="140" spans="1:9" ht="38.25" customHeight="1">
      <c r="A140" s="39" t="s">
        <v>87</v>
      </c>
      <c r="B140" s="24" t="s">
        <v>13</v>
      </c>
      <c r="C140" s="24" t="s">
        <v>86</v>
      </c>
      <c r="D140" s="60" t="s">
        <v>165</v>
      </c>
      <c r="E140" s="24"/>
      <c r="F140" s="24"/>
      <c r="G140" s="37">
        <f>G141</f>
        <v>55789.919999999998</v>
      </c>
      <c r="H140" s="4"/>
      <c r="I140" s="4"/>
    </row>
    <row r="141" spans="1:9" ht="33.75" customHeight="1">
      <c r="A141" s="51" t="s">
        <v>166</v>
      </c>
      <c r="B141" s="52" t="s">
        <v>13</v>
      </c>
      <c r="C141" s="52" t="s">
        <v>86</v>
      </c>
      <c r="D141" s="53" t="s">
        <v>167</v>
      </c>
      <c r="E141" s="24" t="s">
        <v>128</v>
      </c>
      <c r="F141" s="24"/>
      <c r="G141" s="37">
        <f>G142+G146</f>
        <v>55789.919999999998</v>
      </c>
      <c r="H141" s="4"/>
      <c r="I141" s="4"/>
    </row>
    <row r="142" spans="1:9" ht="19.5" customHeight="1">
      <c r="A142" s="39" t="s">
        <v>209</v>
      </c>
      <c r="B142" s="52" t="s">
        <v>13</v>
      </c>
      <c r="C142" s="52" t="s">
        <v>86</v>
      </c>
      <c r="D142" s="53" t="s">
        <v>225</v>
      </c>
      <c r="E142" s="44"/>
      <c r="F142" s="44"/>
      <c r="G142" s="33">
        <f t="shared" ref="G142:G144" si="11">G143</f>
        <v>55789.919999999998</v>
      </c>
      <c r="H142" s="5"/>
      <c r="I142" s="5"/>
    </row>
    <row r="143" spans="1:9" ht="23.25">
      <c r="A143" s="39" t="s">
        <v>40</v>
      </c>
      <c r="B143" s="52" t="s">
        <v>13</v>
      </c>
      <c r="C143" s="52" t="s">
        <v>86</v>
      </c>
      <c r="D143" s="53" t="s">
        <v>225</v>
      </c>
      <c r="E143" s="44" t="s">
        <v>41</v>
      </c>
      <c r="F143" s="44"/>
      <c r="G143" s="33">
        <f t="shared" si="11"/>
        <v>55789.919999999998</v>
      </c>
      <c r="H143" s="5"/>
      <c r="I143" s="5"/>
    </row>
    <row r="144" spans="1:9" ht="45.75" customHeight="1">
      <c r="A144" s="39" t="s">
        <v>42</v>
      </c>
      <c r="B144" s="52" t="s">
        <v>13</v>
      </c>
      <c r="C144" s="52" t="s">
        <v>86</v>
      </c>
      <c r="D144" s="53" t="s">
        <v>225</v>
      </c>
      <c r="E144" s="44" t="s">
        <v>43</v>
      </c>
      <c r="F144" s="44"/>
      <c r="G144" s="33">
        <f t="shared" si="11"/>
        <v>55789.919999999998</v>
      </c>
      <c r="H144" s="5"/>
      <c r="I144" s="5"/>
    </row>
    <row r="145" spans="1:9" ht="20.25" customHeight="1">
      <c r="A145" s="7" t="s">
        <v>47</v>
      </c>
      <c r="B145" s="24" t="s">
        <v>13</v>
      </c>
      <c r="C145" s="24" t="s">
        <v>86</v>
      </c>
      <c r="D145" s="53" t="s">
        <v>225</v>
      </c>
      <c r="E145" s="44" t="s">
        <v>54</v>
      </c>
      <c r="F145" s="44" t="s">
        <v>48</v>
      </c>
      <c r="G145" s="33">
        <v>55789.919999999998</v>
      </c>
      <c r="H145" s="5"/>
      <c r="I145" s="5"/>
    </row>
    <row r="146" spans="1:9" ht="34.5" hidden="1">
      <c r="A146" s="39" t="s">
        <v>168</v>
      </c>
      <c r="B146" s="24" t="s">
        <v>13</v>
      </c>
      <c r="C146" s="24" t="s">
        <v>86</v>
      </c>
      <c r="D146" s="61" t="s">
        <v>223</v>
      </c>
      <c r="E146" s="44" t="s">
        <v>128</v>
      </c>
      <c r="F146" s="44"/>
      <c r="G146" s="33">
        <f>G147</f>
        <v>0</v>
      </c>
      <c r="H146" s="5"/>
      <c r="I146" s="5"/>
    </row>
    <row r="147" spans="1:9" ht="15" hidden="1" customHeight="1">
      <c r="A147" s="54" t="s">
        <v>59</v>
      </c>
      <c r="B147" s="52" t="s">
        <v>13</v>
      </c>
      <c r="C147" s="52" t="s">
        <v>86</v>
      </c>
      <c r="D147" s="61" t="s">
        <v>223</v>
      </c>
      <c r="E147" s="55" t="s">
        <v>31</v>
      </c>
      <c r="F147" s="44"/>
      <c r="G147" s="33">
        <f>G148</f>
        <v>0</v>
      </c>
      <c r="H147" s="5"/>
      <c r="I147" s="5"/>
    </row>
    <row r="148" spans="1:9" ht="1.5" customHeight="1">
      <c r="A148" s="39" t="s">
        <v>164</v>
      </c>
      <c r="B148" s="24" t="s">
        <v>13</v>
      </c>
      <c r="C148" s="24" t="s">
        <v>86</v>
      </c>
      <c r="D148" s="61" t="s">
        <v>223</v>
      </c>
      <c r="E148" s="44" t="s">
        <v>85</v>
      </c>
      <c r="F148" s="44" t="s">
        <v>44</v>
      </c>
      <c r="G148" s="33">
        <v>0</v>
      </c>
      <c r="H148" s="5"/>
      <c r="I148" s="5"/>
    </row>
    <row r="149" spans="1:9">
      <c r="A149" s="34" t="s">
        <v>88</v>
      </c>
      <c r="B149" s="35" t="s">
        <v>13</v>
      </c>
      <c r="C149" s="35" t="s">
        <v>89</v>
      </c>
      <c r="D149" s="90"/>
      <c r="E149" s="35"/>
      <c r="F149" s="35"/>
      <c r="G149" s="62">
        <f>G150</f>
        <v>1230000</v>
      </c>
      <c r="H149" s="5"/>
      <c r="I149" s="5"/>
    </row>
    <row r="150" spans="1:9" ht="34.5">
      <c r="A150" s="39" t="s">
        <v>90</v>
      </c>
      <c r="B150" s="24" t="s">
        <v>13</v>
      </c>
      <c r="C150" s="24" t="s">
        <v>89</v>
      </c>
      <c r="D150" s="60" t="s">
        <v>169</v>
      </c>
      <c r="E150" s="24"/>
      <c r="F150" s="24"/>
      <c r="G150" s="62">
        <f>G151</f>
        <v>1230000</v>
      </c>
      <c r="H150" s="5"/>
      <c r="I150" s="5"/>
    </row>
    <row r="151" spans="1:9" ht="33.75">
      <c r="A151" s="51" t="s">
        <v>170</v>
      </c>
      <c r="B151" s="52" t="s">
        <v>13</v>
      </c>
      <c r="C151" s="52" t="s">
        <v>89</v>
      </c>
      <c r="D151" s="53" t="s">
        <v>171</v>
      </c>
      <c r="E151" s="24"/>
      <c r="F151" s="24"/>
      <c r="G151" s="62">
        <f>G152+G158+G162+G167+G171</f>
        <v>1230000</v>
      </c>
      <c r="H151" s="5"/>
      <c r="I151" s="5"/>
    </row>
    <row r="152" spans="1:9" ht="38.25" customHeight="1">
      <c r="A152" s="38" t="s">
        <v>236</v>
      </c>
      <c r="B152" s="24" t="s">
        <v>13</v>
      </c>
      <c r="C152" s="24" t="s">
        <v>89</v>
      </c>
      <c r="D152" s="60" t="s">
        <v>172</v>
      </c>
      <c r="E152" s="24" t="s">
        <v>128</v>
      </c>
      <c r="F152" s="44"/>
      <c r="G152" s="62">
        <f>G153</f>
        <v>390000</v>
      </c>
      <c r="H152" s="5"/>
      <c r="I152" s="5"/>
    </row>
    <row r="153" spans="1:9" ht="23.25">
      <c r="A153" s="39" t="s">
        <v>40</v>
      </c>
      <c r="B153" s="24" t="s">
        <v>13</v>
      </c>
      <c r="C153" s="24" t="s">
        <v>89</v>
      </c>
      <c r="D153" s="60" t="s">
        <v>173</v>
      </c>
      <c r="E153" s="44" t="s">
        <v>41</v>
      </c>
      <c r="F153" s="44"/>
      <c r="G153" s="33">
        <f>G155</f>
        <v>390000</v>
      </c>
      <c r="H153" s="5"/>
      <c r="I153" s="5"/>
    </row>
    <row r="154" spans="1:9" ht="34.5">
      <c r="A154" s="39" t="s">
        <v>42</v>
      </c>
      <c r="B154" s="24" t="s">
        <v>13</v>
      </c>
      <c r="C154" s="24" t="s">
        <v>89</v>
      </c>
      <c r="D154" s="60" t="s">
        <v>174</v>
      </c>
      <c r="E154" s="44" t="s">
        <v>43</v>
      </c>
      <c r="F154" s="24"/>
      <c r="G154" s="33">
        <f>G155</f>
        <v>390000</v>
      </c>
      <c r="H154" s="5"/>
      <c r="I154" s="5"/>
    </row>
    <row r="155" spans="1:9" ht="34.5">
      <c r="A155" s="39" t="s">
        <v>42</v>
      </c>
      <c r="B155" s="24" t="s">
        <v>13</v>
      </c>
      <c r="C155" s="24" t="s">
        <v>89</v>
      </c>
      <c r="D155" s="60" t="s">
        <v>173</v>
      </c>
      <c r="E155" s="24" t="s">
        <v>54</v>
      </c>
      <c r="F155" s="24"/>
      <c r="G155" s="33">
        <f>G156+G157</f>
        <v>390000</v>
      </c>
      <c r="H155" s="5"/>
      <c r="I155" s="5"/>
    </row>
    <row r="156" spans="1:9" ht="20.25" customHeight="1">
      <c r="A156" s="39" t="s">
        <v>91</v>
      </c>
      <c r="B156" s="24" t="s">
        <v>13</v>
      </c>
      <c r="C156" s="24" t="s">
        <v>89</v>
      </c>
      <c r="D156" s="60" t="s">
        <v>175</v>
      </c>
      <c r="E156" s="24" t="s">
        <v>54</v>
      </c>
      <c r="F156" s="24" t="s">
        <v>58</v>
      </c>
      <c r="G156" s="33">
        <v>240000</v>
      </c>
      <c r="H156" s="5"/>
      <c r="I156" s="5"/>
    </row>
    <row r="157" spans="1:9" ht="21.75" customHeight="1">
      <c r="A157" s="7" t="s">
        <v>27</v>
      </c>
      <c r="B157" s="24" t="s">
        <v>13</v>
      </c>
      <c r="C157" s="24" t="s">
        <v>89</v>
      </c>
      <c r="D157" s="60" t="s">
        <v>175</v>
      </c>
      <c r="E157" s="24" t="s">
        <v>54</v>
      </c>
      <c r="F157" s="24" t="s">
        <v>28</v>
      </c>
      <c r="G157" s="33">
        <v>150000</v>
      </c>
      <c r="H157" s="5"/>
      <c r="I157" s="5"/>
    </row>
    <row r="158" spans="1:9" ht="27.75" customHeight="1">
      <c r="A158" s="63" t="s">
        <v>176</v>
      </c>
      <c r="B158" s="24" t="s">
        <v>13</v>
      </c>
      <c r="C158" s="24" t="s">
        <v>89</v>
      </c>
      <c r="D158" s="53" t="s">
        <v>177</v>
      </c>
      <c r="E158" s="24" t="s">
        <v>128</v>
      </c>
      <c r="F158" s="24"/>
      <c r="G158" s="33">
        <f t="shared" ref="G158:G160" si="12">G159</f>
        <v>40000</v>
      </c>
      <c r="H158" s="5"/>
      <c r="I158" s="5"/>
    </row>
    <row r="159" spans="1:9" ht="24" customHeight="1">
      <c r="A159" s="39" t="s">
        <v>40</v>
      </c>
      <c r="B159" s="24" t="s">
        <v>13</v>
      </c>
      <c r="C159" s="24" t="s">
        <v>89</v>
      </c>
      <c r="D159" s="53" t="s">
        <v>177</v>
      </c>
      <c r="E159" s="44" t="s">
        <v>41</v>
      </c>
      <c r="F159" s="24"/>
      <c r="G159" s="33">
        <f t="shared" si="12"/>
        <v>40000</v>
      </c>
      <c r="H159" s="5"/>
      <c r="I159" s="5"/>
    </row>
    <row r="160" spans="1:9" ht="28.5" customHeight="1">
      <c r="A160" s="39" t="s">
        <v>42</v>
      </c>
      <c r="B160" s="24" t="s">
        <v>13</v>
      </c>
      <c r="C160" s="24" t="s">
        <v>89</v>
      </c>
      <c r="D160" s="53" t="s">
        <v>177</v>
      </c>
      <c r="E160" s="44" t="s">
        <v>43</v>
      </c>
      <c r="F160" s="24"/>
      <c r="G160" s="33">
        <f t="shared" si="12"/>
        <v>40000</v>
      </c>
      <c r="H160" s="5"/>
      <c r="I160" s="5"/>
    </row>
    <row r="161" spans="1:9" ht="22.5" customHeight="1">
      <c r="A161" s="7" t="s">
        <v>27</v>
      </c>
      <c r="B161" s="24" t="s">
        <v>13</v>
      </c>
      <c r="C161" s="24" t="s">
        <v>89</v>
      </c>
      <c r="D161" s="53" t="s">
        <v>177</v>
      </c>
      <c r="E161" s="24" t="s">
        <v>54</v>
      </c>
      <c r="F161" s="24" t="s">
        <v>28</v>
      </c>
      <c r="G161" s="33">
        <v>40000</v>
      </c>
      <c r="H161" s="5"/>
      <c r="I161" s="5"/>
    </row>
    <row r="162" spans="1:9" ht="34.5">
      <c r="A162" s="63" t="s">
        <v>178</v>
      </c>
      <c r="B162" s="24" t="s">
        <v>13</v>
      </c>
      <c r="C162" s="24" t="s">
        <v>89</v>
      </c>
      <c r="D162" s="53" t="s">
        <v>179</v>
      </c>
      <c r="E162" s="24" t="s">
        <v>128</v>
      </c>
      <c r="F162" s="24"/>
      <c r="G162" s="33">
        <f>G163</f>
        <v>250000</v>
      </c>
      <c r="H162" s="5"/>
      <c r="I162" s="5"/>
    </row>
    <row r="163" spans="1:9" ht="23.25">
      <c r="A163" s="39" t="s">
        <v>40</v>
      </c>
      <c r="B163" s="24" t="s">
        <v>13</v>
      </c>
      <c r="C163" s="24" t="s">
        <v>89</v>
      </c>
      <c r="D163" s="53" t="s">
        <v>179</v>
      </c>
      <c r="E163" s="44" t="s">
        <v>41</v>
      </c>
      <c r="F163" s="24"/>
      <c r="G163" s="33">
        <f>G164</f>
        <v>250000</v>
      </c>
      <c r="H163" s="5"/>
      <c r="I163" s="5"/>
    </row>
    <row r="164" spans="1:9" ht="34.5">
      <c r="A164" s="39" t="s">
        <v>42</v>
      </c>
      <c r="B164" s="24" t="s">
        <v>13</v>
      </c>
      <c r="C164" s="24" t="s">
        <v>89</v>
      </c>
      <c r="D164" s="53" t="s">
        <v>179</v>
      </c>
      <c r="E164" s="44" t="s">
        <v>43</v>
      </c>
      <c r="F164" s="24"/>
      <c r="G164" s="33">
        <f>G165+G166</f>
        <v>250000</v>
      </c>
      <c r="H164" s="5"/>
      <c r="I164" s="5"/>
    </row>
    <row r="165" spans="1:9" ht="16.5" customHeight="1">
      <c r="A165" s="7" t="s">
        <v>47</v>
      </c>
      <c r="B165" s="24" t="s">
        <v>13</v>
      </c>
      <c r="C165" s="24" t="s">
        <v>89</v>
      </c>
      <c r="D165" s="53" t="s">
        <v>179</v>
      </c>
      <c r="E165" s="24" t="s">
        <v>54</v>
      </c>
      <c r="F165" s="24" t="s">
        <v>48</v>
      </c>
      <c r="G165" s="33">
        <v>150000</v>
      </c>
      <c r="H165" s="5"/>
      <c r="I165" s="5"/>
    </row>
    <row r="166" spans="1:9" ht="15" customHeight="1">
      <c r="A166" s="7" t="s">
        <v>27</v>
      </c>
      <c r="B166" s="24" t="s">
        <v>13</v>
      </c>
      <c r="C166" s="24" t="s">
        <v>89</v>
      </c>
      <c r="D166" s="53" t="s">
        <v>179</v>
      </c>
      <c r="E166" s="24" t="s">
        <v>54</v>
      </c>
      <c r="F166" s="24" t="s">
        <v>28</v>
      </c>
      <c r="G166" s="33">
        <v>100000</v>
      </c>
      <c r="H166" s="5"/>
      <c r="I166" s="5"/>
    </row>
    <row r="167" spans="1:9" ht="52.5" customHeight="1">
      <c r="A167" s="95" t="s">
        <v>238</v>
      </c>
      <c r="B167" s="24" t="s">
        <v>13</v>
      </c>
      <c r="C167" s="24" t="s">
        <v>89</v>
      </c>
      <c r="D167" s="53" t="s">
        <v>180</v>
      </c>
      <c r="E167" s="24" t="s">
        <v>128</v>
      </c>
      <c r="F167" s="24"/>
      <c r="G167" s="33">
        <f t="shared" ref="G167:G169" si="13">G168</f>
        <v>270000</v>
      </c>
      <c r="H167" s="5"/>
      <c r="I167" s="5"/>
    </row>
    <row r="168" spans="1:9" ht="27.75" customHeight="1">
      <c r="A168" s="39" t="s">
        <v>40</v>
      </c>
      <c r="B168" s="24" t="s">
        <v>13</v>
      </c>
      <c r="C168" s="24" t="s">
        <v>89</v>
      </c>
      <c r="D168" s="53" t="s">
        <v>180</v>
      </c>
      <c r="E168" s="44" t="s">
        <v>41</v>
      </c>
      <c r="F168" s="24"/>
      <c r="G168" s="33">
        <f t="shared" si="13"/>
        <v>270000</v>
      </c>
      <c r="H168" s="5"/>
      <c r="I168" s="5"/>
    </row>
    <row r="169" spans="1:9" ht="34.5">
      <c r="A169" s="39" t="s">
        <v>42</v>
      </c>
      <c r="B169" s="24" t="s">
        <v>13</v>
      </c>
      <c r="C169" s="24" t="s">
        <v>89</v>
      </c>
      <c r="D169" s="53" t="s">
        <v>180</v>
      </c>
      <c r="E169" s="44" t="s">
        <v>43</v>
      </c>
      <c r="F169" s="24"/>
      <c r="G169" s="33">
        <f t="shared" si="13"/>
        <v>270000</v>
      </c>
      <c r="H169" s="5"/>
      <c r="I169" s="5"/>
    </row>
    <row r="170" spans="1:9" ht="17.25" customHeight="1">
      <c r="A170" s="7" t="s">
        <v>27</v>
      </c>
      <c r="B170" s="24" t="s">
        <v>13</v>
      </c>
      <c r="C170" s="24" t="s">
        <v>89</v>
      </c>
      <c r="D170" s="53" t="s">
        <v>180</v>
      </c>
      <c r="E170" s="24" t="s">
        <v>54</v>
      </c>
      <c r="F170" s="24" t="s">
        <v>28</v>
      </c>
      <c r="G170" s="33">
        <v>270000</v>
      </c>
      <c r="H170" s="5"/>
      <c r="I170" s="5"/>
    </row>
    <row r="171" spans="1:9" ht="22.5">
      <c r="A171" s="38" t="s">
        <v>229</v>
      </c>
      <c r="B171" s="24" t="s">
        <v>13</v>
      </c>
      <c r="C171" s="24" t="s">
        <v>89</v>
      </c>
      <c r="D171" s="60" t="s">
        <v>200</v>
      </c>
      <c r="E171" s="24"/>
      <c r="F171" s="24"/>
      <c r="G171" s="62">
        <f>G172</f>
        <v>280000</v>
      </c>
      <c r="H171" s="5"/>
      <c r="I171" s="5"/>
    </row>
    <row r="172" spans="1:9" ht="27" customHeight="1">
      <c r="A172" s="39" t="s">
        <v>40</v>
      </c>
      <c r="B172" s="24" t="s">
        <v>13</v>
      </c>
      <c r="C172" s="24" t="s">
        <v>89</v>
      </c>
      <c r="D172" s="60" t="s">
        <v>200</v>
      </c>
      <c r="E172" s="44" t="s">
        <v>41</v>
      </c>
      <c r="F172" s="44"/>
      <c r="G172" s="33">
        <f t="shared" ref="G172" si="14">G173</f>
        <v>280000</v>
      </c>
      <c r="H172" s="5"/>
      <c r="I172" s="5"/>
    </row>
    <row r="173" spans="1:9" ht="29.25" customHeight="1">
      <c r="A173" s="39" t="s">
        <v>42</v>
      </c>
      <c r="B173" s="24" t="s">
        <v>13</v>
      </c>
      <c r="C173" s="24" t="s">
        <v>89</v>
      </c>
      <c r="D173" s="60" t="s">
        <v>200</v>
      </c>
      <c r="E173" s="44" t="s">
        <v>43</v>
      </c>
      <c r="F173" s="44"/>
      <c r="G173" s="33">
        <f>G174+G175</f>
        <v>280000</v>
      </c>
      <c r="H173" s="5"/>
      <c r="I173" s="5"/>
    </row>
    <row r="174" spans="1:9" ht="20.25" customHeight="1">
      <c r="A174" s="7" t="s">
        <v>47</v>
      </c>
      <c r="B174" s="24" t="s">
        <v>13</v>
      </c>
      <c r="C174" s="24" t="s">
        <v>89</v>
      </c>
      <c r="D174" s="60" t="s">
        <v>200</v>
      </c>
      <c r="E174" s="24" t="s">
        <v>54</v>
      </c>
      <c r="F174" s="24" t="s">
        <v>48</v>
      </c>
      <c r="G174" s="33">
        <v>0</v>
      </c>
      <c r="H174" s="5"/>
      <c r="I174" s="5"/>
    </row>
    <row r="175" spans="1:9" ht="21" customHeight="1">
      <c r="A175" s="7" t="s">
        <v>27</v>
      </c>
      <c r="B175" s="24" t="s">
        <v>13</v>
      </c>
      <c r="C175" s="24" t="s">
        <v>89</v>
      </c>
      <c r="D175" s="60" t="s">
        <v>200</v>
      </c>
      <c r="E175" s="24" t="s">
        <v>54</v>
      </c>
      <c r="F175" s="24" t="s">
        <v>28</v>
      </c>
      <c r="G175" s="64">
        <v>280000</v>
      </c>
      <c r="H175" s="5"/>
      <c r="I175" s="5"/>
    </row>
    <row r="176" spans="1:9">
      <c r="A176" s="34" t="s">
        <v>202</v>
      </c>
      <c r="B176" s="35" t="s">
        <v>13</v>
      </c>
      <c r="C176" s="35" t="s">
        <v>203</v>
      </c>
      <c r="D176" s="90"/>
      <c r="E176" s="35"/>
      <c r="F176" s="35"/>
      <c r="G176" s="29">
        <f t="shared" ref="G176:G181" si="15">G177</f>
        <v>10000</v>
      </c>
      <c r="H176" s="5"/>
      <c r="I176" s="5"/>
    </row>
    <row r="177" spans="1:9" ht="52.5" customHeight="1">
      <c r="A177" s="7" t="s">
        <v>16</v>
      </c>
      <c r="B177" s="24" t="s">
        <v>13</v>
      </c>
      <c r="C177" s="24" t="s">
        <v>92</v>
      </c>
      <c r="D177" s="60"/>
      <c r="E177" s="24"/>
      <c r="F177" s="24"/>
      <c r="G177" s="33">
        <f t="shared" si="15"/>
        <v>10000</v>
      </c>
      <c r="H177" s="5"/>
      <c r="I177" s="5"/>
    </row>
    <row r="178" spans="1:9" ht="29.25" customHeight="1">
      <c r="A178" s="38" t="s">
        <v>181</v>
      </c>
      <c r="B178" s="24" t="s">
        <v>13</v>
      </c>
      <c r="C178" s="24" t="s">
        <v>92</v>
      </c>
      <c r="D178" s="60" t="s">
        <v>182</v>
      </c>
      <c r="E178" s="24"/>
      <c r="F178" s="24"/>
      <c r="G178" s="33">
        <f t="shared" si="15"/>
        <v>10000</v>
      </c>
      <c r="H178" s="5"/>
      <c r="I178" s="5"/>
    </row>
    <row r="179" spans="1:9" ht="37.5" customHeight="1">
      <c r="A179" s="7" t="s">
        <v>93</v>
      </c>
      <c r="B179" s="24" t="s">
        <v>13</v>
      </c>
      <c r="C179" s="24" t="s">
        <v>92</v>
      </c>
      <c r="D179" s="60" t="s">
        <v>183</v>
      </c>
      <c r="E179" s="24" t="s">
        <v>128</v>
      </c>
      <c r="F179" s="44"/>
      <c r="G179" s="33">
        <f t="shared" si="15"/>
        <v>10000</v>
      </c>
      <c r="H179" s="5"/>
      <c r="I179" s="5"/>
    </row>
    <row r="180" spans="1:9" ht="26.25" customHeight="1">
      <c r="A180" s="39" t="s">
        <v>40</v>
      </c>
      <c r="B180" s="24" t="s">
        <v>13</v>
      </c>
      <c r="C180" s="24" t="s">
        <v>92</v>
      </c>
      <c r="D180" s="60" t="s">
        <v>183</v>
      </c>
      <c r="E180" s="44" t="s">
        <v>41</v>
      </c>
      <c r="F180" s="24"/>
      <c r="G180" s="33">
        <f t="shared" si="15"/>
        <v>10000</v>
      </c>
      <c r="H180" s="5"/>
      <c r="I180" s="5"/>
    </row>
    <row r="181" spans="1:9" ht="27.75" customHeight="1">
      <c r="A181" s="39" t="s">
        <v>42</v>
      </c>
      <c r="B181" s="24" t="s">
        <v>13</v>
      </c>
      <c r="C181" s="24" t="s">
        <v>92</v>
      </c>
      <c r="D181" s="60" t="s">
        <v>183</v>
      </c>
      <c r="E181" s="24" t="s">
        <v>43</v>
      </c>
      <c r="F181" s="24"/>
      <c r="G181" s="33">
        <f t="shared" si="15"/>
        <v>10000</v>
      </c>
      <c r="H181" s="5"/>
      <c r="I181" s="5"/>
    </row>
    <row r="182" spans="1:9" ht="17.25" customHeight="1">
      <c r="A182" s="7" t="s">
        <v>27</v>
      </c>
      <c r="B182" s="24" t="s">
        <v>13</v>
      </c>
      <c r="C182" s="24" t="s">
        <v>92</v>
      </c>
      <c r="D182" s="60" t="s">
        <v>183</v>
      </c>
      <c r="E182" s="24" t="s">
        <v>54</v>
      </c>
      <c r="F182" s="24" t="s">
        <v>28</v>
      </c>
      <c r="G182" s="33">
        <v>10000</v>
      </c>
      <c r="H182" s="5"/>
      <c r="I182" s="5"/>
    </row>
    <row r="183" spans="1:9" ht="21">
      <c r="A183" s="34" t="s">
        <v>107</v>
      </c>
      <c r="B183" s="35" t="s">
        <v>13</v>
      </c>
      <c r="C183" s="35" t="s">
        <v>108</v>
      </c>
      <c r="D183" s="90"/>
      <c r="E183" s="35"/>
      <c r="F183" s="35"/>
      <c r="G183" s="45">
        <f t="shared" ref="G183:G189" si="16">G184</f>
        <v>2545000</v>
      </c>
      <c r="H183" s="5"/>
      <c r="I183" s="5"/>
    </row>
    <row r="184" spans="1:9">
      <c r="A184" s="39" t="s">
        <v>109</v>
      </c>
      <c r="B184" s="44" t="s">
        <v>13</v>
      </c>
      <c r="C184" s="44" t="s">
        <v>110</v>
      </c>
      <c r="D184" s="92"/>
      <c r="E184" s="44"/>
      <c r="F184" s="44"/>
      <c r="G184" s="33">
        <f t="shared" si="16"/>
        <v>2545000</v>
      </c>
      <c r="H184" s="5"/>
      <c r="I184" s="5"/>
    </row>
    <row r="185" spans="1:9" ht="23.25">
      <c r="A185" s="39" t="s">
        <v>111</v>
      </c>
      <c r="B185" s="44" t="s">
        <v>13</v>
      </c>
      <c r="C185" s="44" t="s">
        <v>110</v>
      </c>
      <c r="D185" s="92" t="s">
        <v>184</v>
      </c>
      <c r="E185" s="44"/>
      <c r="F185" s="44"/>
      <c r="G185" s="33">
        <f>G187</f>
        <v>2545000</v>
      </c>
      <c r="H185" s="5"/>
      <c r="I185" s="5"/>
    </row>
    <row r="186" spans="1:9" ht="22.5">
      <c r="A186" s="65" t="s">
        <v>185</v>
      </c>
      <c r="B186" s="66" t="s">
        <v>13</v>
      </c>
      <c r="C186" s="66" t="s">
        <v>110</v>
      </c>
      <c r="D186" s="67" t="s">
        <v>186</v>
      </c>
      <c r="E186" s="44"/>
      <c r="F186" s="44"/>
      <c r="G186" s="33">
        <f>G187</f>
        <v>2545000</v>
      </c>
      <c r="H186" s="5"/>
      <c r="I186" s="5"/>
    </row>
    <row r="187" spans="1:9" ht="33.75">
      <c r="A187" s="7" t="s">
        <v>112</v>
      </c>
      <c r="B187" s="44" t="s">
        <v>13</v>
      </c>
      <c r="C187" s="44" t="s">
        <v>110</v>
      </c>
      <c r="D187" s="55" t="s">
        <v>213</v>
      </c>
      <c r="E187" s="68" t="s">
        <v>128</v>
      </c>
      <c r="F187" s="68"/>
      <c r="G187" s="33">
        <f t="shared" si="16"/>
        <v>2545000</v>
      </c>
      <c r="H187" s="5"/>
      <c r="I187" s="5"/>
    </row>
    <row r="188" spans="1:9">
      <c r="A188" s="69" t="s">
        <v>102</v>
      </c>
      <c r="B188" s="44" t="s">
        <v>13</v>
      </c>
      <c r="C188" s="44" t="s">
        <v>110</v>
      </c>
      <c r="D188" s="55" t="s">
        <v>213</v>
      </c>
      <c r="E188" s="44" t="s">
        <v>103</v>
      </c>
      <c r="F188" s="44"/>
      <c r="G188" s="33">
        <f t="shared" si="16"/>
        <v>2545000</v>
      </c>
      <c r="H188" s="5"/>
      <c r="I188" s="5"/>
    </row>
    <row r="189" spans="1:9" ht="22.5" customHeight="1">
      <c r="A189" s="7" t="s">
        <v>113</v>
      </c>
      <c r="B189" s="44" t="s">
        <v>13</v>
      </c>
      <c r="C189" s="44" t="s">
        <v>110</v>
      </c>
      <c r="D189" s="55" t="s">
        <v>213</v>
      </c>
      <c r="E189" s="70" t="s">
        <v>105</v>
      </c>
      <c r="F189" s="70"/>
      <c r="G189" s="33">
        <f t="shared" si="16"/>
        <v>2545000</v>
      </c>
      <c r="H189" s="5"/>
      <c r="I189" s="5"/>
    </row>
    <row r="190" spans="1:9" ht="23.25" customHeight="1">
      <c r="A190" s="7" t="s">
        <v>113</v>
      </c>
      <c r="B190" s="44" t="s">
        <v>13</v>
      </c>
      <c r="C190" s="44" t="s">
        <v>110</v>
      </c>
      <c r="D190" s="55" t="s">
        <v>213</v>
      </c>
      <c r="E190" s="70" t="s">
        <v>105</v>
      </c>
      <c r="F190" s="70" t="s">
        <v>106</v>
      </c>
      <c r="G190" s="33">
        <v>2545000</v>
      </c>
      <c r="H190" s="5"/>
      <c r="I190" s="5"/>
    </row>
    <row r="191" spans="1:9">
      <c r="A191" s="34" t="s">
        <v>94</v>
      </c>
      <c r="B191" s="35" t="s">
        <v>13</v>
      </c>
      <c r="C191" s="35" t="s">
        <v>95</v>
      </c>
      <c r="D191" s="90"/>
      <c r="E191" s="35"/>
      <c r="F191" s="35"/>
      <c r="G191" s="45">
        <f>G192</f>
        <v>194660</v>
      </c>
      <c r="H191" s="5"/>
      <c r="I191" s="5"/>
    </row>
    <row r="192" spans="1:9">
      <c r="A192" s="71" t="s">
        <v>187</v>
      </c>
      <c r="B192" s="72" t="s">
        <v>66</v>
      </c>
      <c r="C192" s="72" t="s">
        <v>97</v>
      </c>
      <c r="D192" s="59"/>
      <c r="E192" s="35"/>
      <c r="F192" s="35"/>
      <c r="G192" s="45">
        <f>G193</f>
        <v>194660</v>
      </c>
      <c r="H192" s="5"/>
      <c r="I192" s="5"/>
    </row>
    <row r="193" spans="1:9" ht="22.5">
      <c r="A193" s="7" t="s">
        <v>96</v>
      </c>
      <c r="B193" s="24" t="s">
        <v>13</v>
      </c>
      <c r="C193" s="24" t="s">
        <v>97</v>
      </c>
      <c r="D193" s="60" t="s">
        <v>188</v>
      </c>
      <c r="E193" s="24"/>
      <c r="F193" s="24"/>
      <c r="G193" s="33">
        <f>G194+G201</f>
        <v>194660</v>
      </c>
      <c r="H193" s="5"/>
      <c r="I193" s="5"/>
    </row>
    <row r="194" spans="1:9" ht="23.25">
      <c r="A194" s="54" t="s">
        <v>189</v>
      </c>
      <c r="B194" s="52" t="s">
        <v>13</v>
      </c>
      <c r="C194" s="52" t="s">
        <v>97</v>
      </c>
      <c r="D194" s="53" t="s">
        <v>227</v>
      </c>
      <c r="E194" s="55" t="s">
        <v>98</v>
      </c>
      <c r="F194" s="24"/>
      <c r="G194" s="33">
        <f>G195+G198</f>
        <v>122160</v>
      </c>
      <c r="H194" s="5"/>
      <c r="I194" s="5"/>
    </row>
    <row r="195" spans="1:9" ht="23.25">
      <c r="A195" s="54" t="s">
        <v>190</v>
      </c>
      <c r="B195" s="52" t="s">
        <v>13</v>
      </c>
      <c r="C195" s="52" t="s">
        <v>97</v>
      </c>
      <c r="D195" s="53" t="s">
        <v>224</v>
      </c>
      <c r="E195" s="55" t="s">
        <v>128</v>
      </c>
      <c r="F195" s="44"/>
      <c r="G195" s="33">
        <f>G196</f>
        <v>92160</v>
      </c>
      <c r="H195" s="5"/>
      <c r="I195" s="5"/>
    </row>
    <row r="196" spans="1:9" ht="34.5">
      <c r="A196" s="39" t="s">
        <v>191</v>
      </c>
      <c r="B196" s="24" t="s">
        <v>66</v>
      </c>
      <c r="C196" s="24" t="s">
        <v>97</v>
      </c>
      <c r="D196" s="53" t="s">
        <v>226</v>
      </c>
      <c r="E196" s="44" t="s">
        <v>50</v>
      </c>
      <c r="F196" s="44"/>
      <c r="G196" s="33">
        <f>G197</f>
        <v>92160</v>
      </c>
      <c r="H196" s="5"/>
      <c r="I196" s="5"/>
    </row>
    <row r="197" spans="1:9" ht="26.25" customHeight="1">
      <c r="A197" s="39" t="s">
        <v>192</v>
      </c>
      <c r="B197" s="24" t="s">
        <v>66</v>
      </c>
      <c r="C197" s="24" t="s">
        <v>97</v>
      </c>
      <c r="D197" s="53" t="s">
        <v>226</v>
      </c>
      <c r="E197" s="44" t="s">
        <v>240</v>
      </c>
      <c r="F197" s="44" t="s">
        <v>193</v>
      </c>
      <c r="G197" s="33">
        <v>92160</v>
      </c>
      <c r="H197" s="5"/>
      <c r="I197" s="5"/>
    </row>
    <row r="198" spans="1:9" ht="26.25" customHeight="1">
      <c r="A198" s="39" t="s">
        <v>194</v>
      </c>
      <c r="B198" s="24" t="s">
        <v>66</v>
      </c>
      <c r="C198" s="24" t="s">
        <v>97</v>
      </c>
      <c r="D198" s="60" t="s">
        <v>224</v>
      </c>
      <c r="E198" s="44" t="s">
        <v>128</v>
      </c>
      <c r="F198" s="44"/>
      <c r="G198" s="33">
        <f>G199</f>
        <v>30000</v>
      </c>
      <c r="H198" s="5"/>
      <c r="I198" s="5"/>
    </row>
    <row r="199" spans="1:9" ht="28.5" customHeight="1">
      <c r="A199" s="73" t="s">
        <v>195</v>
      </c>
      <c r="B199" s="24" t="s">
        <v>66</v>
      </c>
      <c r="C199" s="24" t="s">
        <v>97</v>
      </c>
      <c r="D199" s="60" t="s">
        <v>224</v>
      </c>
      <c r="E199" s="44" t="s">
        <v>201</v>
      </c>
      <c r="F199" s="44"/>
      <c r="G199" s="33">
        <f>G200</f>
        <v>30000</v>
      </c>
      <c r="H199" s="5"/>
      <c r="I199" s="5"/>
    </row>
    <row r="200" spans="1:9" ht="19.5" customHeight="1">
      <c r="A200" s="73" t="s">
        <v>99</v>
      </c>
      <c r="B200" s="24" t="s">
        <v>66</v>
      </c>
      <c r="C200" s="24" t="s">
        <v>97</v>
      </c>
      <c r="D200" s="60" t="s">
        <v>224</v>
      </c>
      <c r="E200" s="44" t="s">
        <v>201</v>
      </c>
      <c r="F200" s="44" t="s">
        <v>100</v>
      </c>
      <c r="G200" s="33">
        <v>30000</v>
      </c>
      <c r="H200" s="5"/>
      <c r="I200" s="5"/>
    </row>
    <row r="201" spans="1:9" ht="94.5">
      <c r="A201" s="74" t="s">
        <v>101</v>
      </c>
      <c r="B201" s="24" t="s">
        <v>66</v>
      </c>
      <c r="C201" s="24" t="s">
        <v>97</v>
      </c>
      <c r="D201" s="60" t="s">
        <v>196</v>
      </c>
      <c r="E201" s="44" t="s">
        <v>128</v>
      </c>
      <c r="F201" s="44"/>
      <c r="G201" s="33">
        <f t="shared" ref="G201:G203" si="17">G202</f>
        <v>72500</v>
      </c>
      <c r="H201" s="5"/>
      <c r="I201" s="5"/>
    </row>
    <row r="202" spans="1:9">
      <c r="A202" s="69" t="s">
        <v>102</v>
      </c>
      <c r="B202" s="24" t="s">
        <v>66</v>
      </c>
      <c r="C202" s="24" t="s">
        <v>97</v>
      </c>
      <c r="D202" s="60" t="s">
        <v>197</v>
      </c>
      <c r="E202" s="44" t="s">
        <v>103</v>
      </c>
      <c r="F202" s="44"/>
      <c r="G202" s="33">
        <f t="shared" si="17"/>
        <v>72500</v>
      </c>
      <c r="H202" s="5"/>
      <c r="I202" s="5"/>
    </row>
    <row r="203" spans="1:9" ht="19.5" customHeight="1">
      <c r="A203" s="75" t="s">
        <v>104</v>
      </c>
      <c r="B203" s="24" t="s">
        <v>66</v>
      </c>
      <c r="C203" s="24" t="s">
        <v>97</v>
      </c>
      <c r="D203" s="60" t="s">
        <v>197</v>
      </c>
      <c r="E203" s="44" t="s">
        <v>105</v>
      </c>
      <c r="F203" s="44"/>
      <c r="G203" s="33">
        <f t="shared" si="17"/>
        <v>72500</v>
      </c>
      <c r="H203" s="5"/>
      <c r="I203" s="5"/>
    </row>
    <row r="204" spans="1:9" ht="14.25" customHeight="1">
      <c r="A204" s="75" t="s">
        <v>104</v>
      </c>
      <c r="B204" s="24" t="s">
        <v>66</v>
      </c>
      <c r="C204" s="24" t="s">
        <v>97</v>
      </c>
      <c r="D204" s="60" t="s">
        <v>197</v>
      </c>
      <c r="E204" s="44" t="s">
        <v>105</v>
      </c>
      <c r="F204" s="44" t="s">
        <v>106</v>
      </c>
      <c r="G204" s="33">
        <v>72500</v>
      </c>
      <c r="H204" s="5"/>
      <c r="I204" s="5"/>
    </row>
    <row r="205" spans="1:9">
      <c r="A205" s="69" t="s">
        <v>114</v>
      </c>
      <c r="B205" s="76" t="s">
        <v>13</v>
      </c>
      <c r="C205" s="77" t="s">
        <v>115</v>
      </c>
      <c r="D205" s="93"/>
      <c r="E205" s="77"/>
      <c r="F205" s="77"/>
      <c r="G205" s="29">
        <f>G207</f>
        <v>5000</v>
      </c>
      <c r="H205" s="5"/>
      <c r="I205" s="5"/>
    </row>
    <row r="206" spans="1:9">
      <c r="A206" s="75" t="s">
        <v>114</v>
      </c>
      <c r="B206" s="78" t="s">
        <v>13</v>
      </c>
      <c r="C206" s="79" t="s">
        <v>116</v>
      </c>
      <c r="D206" s="94"/>
      <c r="E206" s="79"/>
      <c r="F206" s="79"/>
      <c r="G206" s="81">
        <f t="shared" ref="G206:G208" si="18">G207</f>
        <v>5000</v>
      </c>
      <c r="H206" s="5"/>
      <c r="I206" s="5"/>
    </row>
    <row r="207" spans="1:9" ht="27" customHeight="1">
      <c r="A207" s="82" t="s">
        <v>117</v>
      </c>
      <c r="B207" s="78" t="s">
        <v>13</v>
      </c>
      <c r="C207" s="79" t="s">
        <v>116</v>
      </c>
      <c r="D207" s="94" t="s">
        <v>198</v>
      </c>
      <c r="E207" s="80"/>
      <c r="F207" s="80"/>
      <c r="G207" s="81">
        <f t="shared" si="18"/>
        <v>5000</v>
      </c>
      <c r="H207" s="5"/>
      <c r="I207" s="5"/>
    </row>
    <row r="208" spans="1:9" ht="67.5">
      <c r="A208" s="7" t="s">
        <v>118</v>
      </c>
      <c r="B208" s="78" t="s">
        <v>13</v>
      </c>
      <c r="C208" s="79" t="s">
        <v>116</v>
      </c>
      <c r="D208" s="94" t="s">
        <v>199</v>
      </c>
      <c r="E208" s="80" t="s">
        <v>128</v>
      </c>
      <c r="F208" s="80"/>
      <c r="G208" s="81">
        <f t="shared" si="18"/>
        <v>5000</v>
      </c>
      <c r="H208" s="5"/>
      <c r="I208" s="5"/>
    </row>
    <row r="209" spans="1:9">
      <c r="A209" s="69" t="s">
        <v>102</v>
      </c>
      <c r="B209" s="78" t="s">
        <v>13</v>
      </c>
      <c r="C209" s="79" t="s">
        <v>116</v>
      </c>
      <c r="D209" s="94" t="s">
        <v>199</v>
      </c>
      <c r="E209" s="70" t="s">
        <v>103</v>
      </c>
      <c r="F209" s="70"/>
      <c r="G209" s="81">
        <v>5000</v>
      </c>
      <c r="H209" s="5"/>
      <c r="I209" s="5"/>
    </row>
    <row r="210" spans="1:9" ht="22.5">
      <c r="A210" s="7" t="s">
        <v>113</v>
      </c>
      <c r="B210" s="78" t="s">
        <v>13</v>
      </c>
      <c r="C210" s="79" t="s">
        <v>116</v>
      </c>
      <c r="D210" s="94" t="s">
        <v>199</v>
      </c>
      <c r="E210" s="83" t="s">
        <v>105</v>
      </c>
      <c r="F210" s="83"/>
      <c r="G210" s="84">
        <f>G211</f>
        <v>5000</v>
      </c>
      <c r="H210" s="5"/>
      <c r="I210" s="5"/>
    </row>
    <row r="211" spans="1:9" ht="19.5" customHeight="1">
      <c r="A211" s="7" t="s">
        <v>113</v>
      </c>
      <c r="B211" s="78" t="s">
        <v>13</v>
      </c>
      <c r="C211" s="79" t="s">
        <v>116</v>
      </c>
      <c r="D211" s="94" t="s">
        <v>199</v>
      </c>
      <c r="E211" s="83" t="s">
        <v>105</v>
      </c>
      <c r="F211" s="83" t="s">
        <v>106</v>
      </c>
      <c r="G211" s="81">
        <v>5000</v>
      </c>
      <c r="H211" s="5"/>
      <c r="I211" s="5"/>
    </row>
    <row r="212" spans="1:9">
      <c r="A212" s="85" t="s">
        <v>119</v>
      </c>
      <c r="B212" s="86"/>
      <c r="C212" s="86"/>
      <c r="D212" s="86"/>
      <c r="E212" s="86"/>
      <c r="F212" s="86"/>
      <c r="G212" s="87">
        <f>G11</f>
        <v>7955338</v>
      </c>
    </row>
    <row r="213" spans="1:9">
      <c r="A213" s="88"/>
      <c r="B213" s="88"/>
      <c r="C213" s="88"/>
      <c r="D213" s="88"/>
      <c r="E213" s="88"/>
      <c r="F213" s="88"/>
      <c r="G213" s="89"/>
    </row>
  </sheetData>
  <pageMargins left="0.70866141732283472" right="0.70866141732283472" top="0.74803149606299213" bottom="0.74803149606299213" header="0.31496062992125984" footer="0.31496062992125984"/>
  <pageSetup paperSize="9" scale="8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расх-2022 с кэк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2020-12-28T09:29:11Z</dcterms:modified>
</cp:coreProperties>
</file>